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160" windowHeight="9045" tabRatio="756"/>
  </bookViews>
  <sheets>
    <sheet name="ридми!!!" sheetId="18" r:id="rId1"/>
    <sheet name="Дано" sheetId="14" r:id="rId2"/>
    <sheet name="Площади" sheetId="5" r:id="rId3"/>
    <sheet name="Формулы" sheetId="15" r:id="rId4"/>
    <sheet name="табл водопотребления" sheetId="16" r:id="rId5"/>
  </sheets>
  <calcPr calcId="152511"/>
</workbook>
</file>

<file path=xl/calcChain.xml><?xml version="1.0" encoding="utf-8"?>
<calcChain xmlns="http://schemas.openxmlformats.org/spreadsheetml/2006/main">
  <c r="J4" i="16" l="1"/>
  <c r="J21" i="16"/>
  <c r="J22" i="16"/>
  <c r="J3" i="16"/>
  <c r="J7" i="16" s="1"/>
  <c r="I27" i="16"/>
  <c r="E27" i="16"/>
  <c r="D27" i="16"/>
  <c r="B27" i="16"/>
  <c r="B51" i="15"/>
  <c r="F51" i="15" s="1"/>
  <c r="B74" i="15"/>
  <c r="F74" i="15" s="1"/>
  <c r="C86" i="15" s="1"/>
  <c r="B89" i="15" s="1"/>
  <c r="C92" i="15" s="1"/>
  <c r="J20" i="16" l="1"/>
  <c r="J14" i="16"/>
  <c r="J13" i="16"/>
  <c r="J12" i="16"/>
  <c r="J6" i="16"/>
  <c r="J5" i="16"/>
  <c r="J27" i="16" s="1"/>
  <c r="J19" i="16"/>
  <c r="J11" i="16"/>
  <c r="J26" i="16"/>
  <c r="J18" i="16"/>
  <c r="J10" i="16"/>
  <c r="J25" i="16"/>
  <c r="J17" i="16"/>
  <c r="J9" i="16"/>
  <c r="J24" i="16"/>
  <c r="J16" i="16"/>
  <c r="J8" i="16"/>
  <c r="J23" i="16"/>
  <c r="J15" i="16"/>
  <c r="C77" i="15"/>
  <c r="C80" i="15" s="1"/>
  <c r="C83" i="15" s="1"/>
  <c r="H3" i="16" s="1"/>
  <c r="H7" i="16" l="1"/>
  <c r="H15" i="16"/>
  <c r="H23" i="16"/>
  <c r="H8" i="16"/>
  <c r="H16" i="16"/>
  <c r="H24" i="16"/>
  <c r="H9" i="16"/>
  <c r="H17" i="16"/>
  <c r="H25" i="16"/>
  <c r="H10" i="16"/>
  <c r="H18" i="16"/>
  <c r="H26" i="16"/>
  <c r="H11" i="16"/>
  <c r="H19" i="16"/>
  <c r="H4" i="16"/>
  <c r="H12" i="16"/>
  <c r="H20" i="16"/>
  <c r="H6" i="16"/>
  <c r="H13" i="16"/>
  <c r="H14" i="16"/>
  <c r="H21" i="16"/>
  <c r="H22" i="16"/>
  <c r="H5" i="16"/>
  <c r="H27" i="16"/>
  <c r="C54" i="15"/>
  <c r="C57" i="15" s="1"/>
  <c r="C60" i="15" s="1"/>
  <c r="G3" i="16" s="1"/>
  <c r="C49" i="15"/>
  <c r="B20" i="15"/>
  <c r="I23" i="15" s="1"/>
  <c r="D28" i="15" s="1"/>
  <c r="C33" i="15" s="1"/>
  <c r="B12" i="15"/>
  <c r="D4" i="15"/>
  <c r="D7" i="15" s="1"/>
  <c r="F30" i="5"/>
  <c r="C25" i="16" l="1"/>
  <c r="C17" i="16"/>
  <c r="C9" i="16"/>
  <c r="C24" i="16"/>
  <c r="C16" i="16"/>
  <c r="C8" i="16"/>
  <c r="C23" i="16"/>
  <c r="C15" i="16"/>
  <c r="C7" i="16"/>
  <c r="C22" i="16"/>
  <c r="C14" i="16"/>
  <c r="C6" i="16"/>
  <c r="C21" i="16"/>
  <c r="C13" i="16"/>
  <c r="C5" i="16"/>
  <c r="C11" i="16"/>
  <c r="C10" i="16"/>
  <c r="C4" i="16"/>
  <c r="C26" i="16"/>
  <c r="C3" i="16"/>
  <c r="C20" i="16"/>
  <c r="C19" i="16"/>
  <c r="C18" i="16"/>
  <c r="C12" i="16"/>
  <c r="G7" i="16"/>
  <c r="G15" i="16"/>
  <c r="G23" i="16"/>
  <c r="G8" i="16"/>
  <c r="G16" i="16"/>
  <c r="G24" i="16"/>
  <c r="G9" i="16"/>
  <c r="G17" i="16"/>
  <c r="G25" i="16"/>
  <c r="G10" i="16"/>
  <c r="G18" i="16"/>
  <c r="G26" i="16"/>
  <c r="G11" i="16"/>
  <c r="G19" i="16"/>
  <c r="G4" i="16"/>
  <c r="G12" i="16"/>
  <c r="G20" i="16"/>
  <c r="G14" i="16"/>
  <c r="G21" i="16"/>
  <c r="G22" i="16"/>
  <c r="G5" i="16"/>
  <c r="G6" i="16"/>
  <c r="G13" i="16"/>
  <c r="C63" i="15"/>
  <c r="B66" i="15" s="1"/>
  <c r="C69" i="15" s="1"/>
  <c r="B95" i="15" s="1"/>
  <c r="B98" i="15" s="1"/>
  <c r="B41" i="15"/>
  <c r="H41" i="15" s="1"/>
  <c r="D23" i="15"/>
  <c r="D26" i="15" s="1"/>
  <c r="C31" i="15" s="1"/>
  <c r="D11" i="15"/>
  <c r="G27" i="16" l="1"/>
  <c r="K21" i="16"/>
  <c r="K16" i="16"/>
  <c r="K18" i="16"/>
  <c r="C27" i="16"/>
  <c r="K3" i="16"/>
  <c r="K12" i="16"/>
  <c r="F23" i="16"/>
  <c r="K23" i="16" s="1"/>
  <c r="F15" i="16"/>
  <c r="K15" i="16" s="1"/>
  <c r="F7" i="16"/>
  <c r="F22" i="16"/>
  <c r="K22" i="16" s="1"/>
  <c r="F14" i="16"/>
  <c r="K14" i="16" s="1"/>
  <c r="F6" i="16"/>
  <c r="K6" i="16" s="1"/>
  <c r="F21" i="16"/>
  <c r="F13" i="16"/>
  <c r="K13" i="16" s="1"/>
  <c r="F5" i="16"/>
  <c r="F20" i="16"/>
  <c r="K20" i="16" s="1"/>
  <c r="F12" i="16"/>
  <c r="F4" i="16"/>
  <c r="K4" i="16" s="1"/>
  <c r="F19" i="16"/>
  <c r="K19" i="16" s="1"/>
  <c r="F11" i="16"/>
  <c r="K11" i="16" s="1"/>
  <c r="F3" i="16"/>
  <c r="F26" i="16"/>
  <c r="K26" i="16" s="1"/>
  <c r="F18" i="16"/>
  <c r="F10" i="16"/>
  <c r="F8" i="16"/>
  <c r="K8" i="16" s="1"/>
  <c r="F25" i="16"/>
  <c r="K25" i="16" s="1"/>
  <c r="F24" i="16"/>
  <c r="K24" i="16" s="1"/>
  <c r="F17" i="16"/>
  <c r="K17" i="16" s="1"/>
  <c r="F16" i="16"/>
  <c r="F9" i="16"/>
  <c r="K9" i="16" s="1"/>
  <c r="K5" i="16"/>
  <c r="K10" i="16"/>
  <c r="K7" i="16"/>
  <c r="K27" i="16" l="1"/>
  <c r="L12" i="16" s="1"/>
  <c r="F27" i="16"/>
  <c r="L3" i="16" l="1"/>
  <c r="L23" i="16"/>
  <c r="L8" i="16"/>
  <c r="L26" i="16"/>
  <c r="L25" i="16"/>
  <c r="L5" i="16"/>
  <c r="L21" i="16"/>
  <c r="L18" i="16"/>
  <c r="L15" i="16"/>
  <c r="L13" i="16"/>
  <c r="L10" i="16"/>
  <c r="L9" i="16"/>
  <c r="L7" i="16"/>
  <c r="L11" i="16"/>
  <c r="L14" i="16"/>
  <c r="L22" i="16"/>
  <c r="L20" i="16"/>
  <c r="L4" i="16"/>
  <c r="L24" i="16"/>
  <c r="L6" i="16"/>
  <c r="L16" i="16"/>
  <c r="L19" i="16"/>
  <c r="L17" i="16"/>
</calcChain>
</file>

<file path=xl/sharedStrings.xml><?xml version="1.0" encoding="utf-8"?>
<sst xmlns="http://schemas.openxmlformats.org/spreadsheetml/2006/main" count="138" uniqueCount="127">
  <si>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</si>
  <si>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</si>
  <si>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</si>
  <si>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</si>
  <si>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</si>
  <si>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</si>
  <si>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</si>
  <si>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</si>
  <si>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</si>
  <si>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</si>
  <si>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</si>
  <si>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</si>
  <si>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</si>
  <si>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</si>
  <si>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</si>
  <si>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</si>
  <si>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</si>
  <si>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</si>
  <si>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</si>
  <si>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</si>
  <si>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</si>
  <si>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</si>
  <si>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</si>
  <si>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</si>
  <si>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Часы суток</t>
  </si>
  <si>
    <t>%</t>
  </si>
  <si>
    <t>м3/ч</t>
  </si>
  <si>
    <t>Расход на полив</t>
  </si>
  <si>
    <t>Машины</t>
  </si>
  <si>
    <t>Дворники</t>
  </si>
  <si>
    <t>Мест. пром</t>
  </si>
  <si>
    <t>ПП</t>
  </si>
  <si>
    <t>Х-П, хол.цех</t>
  </si>
  <si>
    <t>Х-П, гор.цех</t>
  </si>
  <si>
    <t>Душ</t>
  </si>
  <si>
    <t>Технол.расход</t>
  </si>
  <si>
    <t>Сумм. Расход</t>
  </si>
  <si>
    <r>
      <t>м</t>
    </r>
    <r>
      <rPr>
        <sz val="5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/ч</t>
    </r>
  </si>
  <si>
    <t>Итого</t>
  </si>
  <si>
    <t>№ квартала</t>
  </si>
  <si>
    <t>F, м</t>
  </si>
  <si>
    <t>F, Га</t>
  </si>
  <si>
    <t>III</t>
  </si>
  <si>
    <t>№</t>
  </si>
  <si>
    <t>Характеристика проектируемого объекта</t>
  </si>
  <si>
    <t>Параметр</t>
  </si>
  <si>
    <t>1.</t>
  </si>
  <si>
    <t>Населённый пункт</t>
  </si>
  <si>
    <t>2.</t>
  </si>
  <si>
    <t>Степень санитарно-технического оборудования в соответствии с классификацией действующих норм</t>
  </si>
  <si>
    <t>3.</t>
  </si>
  <si>
    <t>4.</t>
  </si>
  <si>
    <t>5.</t>
  </si>
  <si>
    <t>6.</t>
  </si>
  <si>
    <t>7.</t>
  </si>
  <si>
    <t>8.</t>
  </si>
  <si>
    <t>Город расположен</t>
  </si>
  <si>
    <t>Ср. полоса</t>
  </si>
  <si>
    <t>9.</t>
  </si>
  <si>
    <t>10.</t>
  </si>
  <si>
    <t>Экономический фактор</t>
  </si>
  <si>
    <t>11.</t>
  </si>
  <si>
    <t>Общие данные</t>
  </si>
  <si>
    <t>Колличество рабочих смен на предприятии</t>
  </si>
  <si>
    <t>12.</t>
  </si>
  <si>
    <t>13.</t>
  </si>
  <si>
    <t xml:space="preserve">Расход воды на технологические нужды, </t>
  </si>
  <si>
    <t>14.</t>
  </si>
  <si>
    <t>15.</t>
  </si>
  <si>
    <t>Требования к качеству воды на предприятии</t>
  </si>
  <si>
    <t>Питьевая</t>
  </si>
  <si>
    <t>16.</t>
  </si>
  <si>
    <t xml:space="preserve">Степень огнестойкости здания </t>
  </si>
  <si>
    <t>17.</t>
  </si>
  <si>
    <t>Категория производства по пожарной опасности</t>
  </si>
  <si>
    <t>В</t>
  </si>
  <si>
    <t>18.</t>
  </si>
  <si>
    <t>19.</t>
  </si>
  <si>
    <t>Количество рабочих</t>
  </si>
  <si>
    <t>20.</t>
  </si>
  <si>
    <t>21.</t>
  </si>
  <si>
    <t>22.</t>
  </si>
  <si>
    <t>23.</t>
  </si>
  <si>
    <t>Расчётная плотность населения, чел./га</t>
  </si>
  <si>
    <t>Поливаемая площадь города, %</t>
  </si>
  <si>
    <t>Площадь, поливаемая автомашинами, %</t>
  </si>
  <si>
    <t>Площадь, поливаемая дворниками, %</t>
  </si>
  <si>
    <t>Продолжительность поливки автомашинами, часов/сут</t>
  </si>
  <si>
    <t>Продолжительность поливки дворниками, часов/сут</t>
  </si>
  <si>
    <t>Глубина промерзания грунта, м</t>
  </si>
  <si>
    <t>Продолжительность одной смены, часов</t>
  </si>
  <si>
    <t>Требуемый напор, м</t>
  </si>
  <si>
    <t>Объём наибольшего здания, тыс.</t>
  </si>
  <si>
    <t>Всего рабочих в смену, чел</t>
  </si>
  <si>
    <t>В том числе работающих в холодных цехах в смену, %</t>
  </si>
  <si>
    <t>В том числе работающих в горячих цехах в смену, %</t>
  </si>
  <si>
    <t>Пользуются душем от количества работающих в холодном цехе, %</t>
  </si>
  <si>
    <t>Пользуются душем от количества работающих в горячем цехе, %</t>
  </si>
  <si>
    <t>3.2. Расход воды на мойку усовершенствованных покрытий проездов и площадей и полив зелёных насаждений.</t>
  </si>
  <si>
    <t>3.1. Расход воды на хозяйственно-питьевые нужды населения.</t>
  </si>
  <si>
    <t>Промышленное              предприятие</t>
  </si>
  <si>
    <t>3.3. Расход воды на нужды местной промышленности.</t>
  </si>
  <si>
    <t>3.4. Расход воды на нужды на промышленного предприятия.</t>
  </si>
  <si>
    <t>чел</t>
  </si>
  <si>
    <t>на местную промышленность, %=</t>
  </si>
  <si>
    <t>=======</t>
  </si>
  <si>
    <t>количество рабочих на 1 душевую сетку, хол. цех</t>
  </si>
  <si>
    <t>норма расхода на душевую сетку</t>
  </si>
  <si>
    <t>========</t>
  </si>
  <si>
    <t>норма вобопотр-я для х-б хол. цеха в смену</t>
  </si>
  <si>
    <t>после каждой смены душем пользуются</t>
  </si>
  <si>
    <t>мин=</t>
  </si>
  <si>
    <t>норма вобопотр-я для х-б гор. цеха в смену</t>
  </si>
  <si>
    <t>количество рабочих на 1 душевую сетку, гор. цех</t>
  </si>
  <si>
    <t>расходы (кроме ПП)</t>
  </si>
  <si>
    <t>расходы на ПП, холодный цех</t>
  </si>
  <si>
    <t>расходы на ПП, горячий цех</t>
  </si>
  <si>
    <t>шт</t>
  </si>
  <si>
    <t>Кое-какие костанты, принимаемые лично нами и нужные для расчетов (их значения смотрим в записке/методичке) :</t>
  </si>
  <si>
    <t>минут=</t>
  </si>
  <si>
    <t>в лист "дано" вводите все необходимые данные.</t>
  </si>
  <si>
    <t>Предмет: Водоснабжение населенного пункта. Курсовой проект</t>
  </si>
  <si>
    <t xml:space="preserve">Ориентировачно, для студентов ВиВ 3 курса (бакалавры). </t>
  </si>
  <si>
    <t>Данный файл считает весь раздел "Расчёт общего водопотребления населённого пункта" включая сводную таблицу водопотребления (за искл. расходов на пожаротушение).</t>
  </si>
  <si>
    <t>в листе "Площади" итоговая площадь суммируется по столбцам с гектарами ГА.</t>
  </si>
  <si>
    <t>Хоз.-пит. Водопотребление</t>
  </si>
  <si>
    <t>в листе "табл водопотребления" Хоз.-пит. Водопотребление вводите сами (из методички). Так же сами выбираете "расход на полив"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</si>
</sst>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2" fontId="0" fillId="0" borderId="0" xfId="0" applyNumberFormat="1"/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/>
    <xf numFmtId="0" fontId="4" fillId="0" borderId="8" xfId="0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26" xfId="0" applyBorder="1"/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47" xfId="0" applyBorder="1" applyAlignment="1">
      <alignment horizontal="left"/>
    </xf>
    <xf numFmtId="0" fontId="0" fillId="0" borderId="48" xfId="0" applyBorder="1"/>
    <xf numFmtId="0" fontId="0" fillId="0" borderId="18" xfId="0" applyBorder="1"/>
    <xf numFmtId="0" fontId="0" fillId="0" borderId="49" xfId="0" applyBorder="1"/>
    <xf numFmtId="0" fontId="0" fillId="0" borderId="25" xfId="0" applyBorder="1"/>
    <xf numFmtId="0" fontId="0" fillId="0" borderId="19" xfId="0" applyBorder="1"/>
    <xf numFmtId="0" fontId="0" fillId="0" borderId="50" xfId="0" applyBorder="1"/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/>
    <xf numFmtId="164" fontId="0" fillId="0" borderId="0" xfId="0" applyNumberFormat="1" applyBorder="1"/>
    <xf numFmtId="2" fontId="0" fillId="0" borderId="51" xfId="0" applyNumberFormat="1" applyBorder="1"/>
    <xf numFmtId="49" fontId="0" fillId="0" borderId="50" xfId="0" applyNumberFormat="1" applyBorder="1"/>
    <xf numFmtId="2" fontId="0" fillId="0" borderId="19" xfId="0" applyNumberFormat="1" applyBorder="1"/>
    <xf numFmtId="2" fontId="0" fillId="0" borderId="0" xfId="0" applyNumberForma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0" fillId="0" borderId="1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48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quotePrefix="1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 wrapText="1"/>
    </xf>
    <xf numFmtId="0" fontId="0" fillId="0" borderId="51" xfId="0" quotePrefix="1" applyBorder="1" applyAlignment="1">
      <alignment horizontal="center" vertical="center" wrapText="1"/>
    </xf>
    <xf numFmtId="0" fontId="0" fillId="0" borderId="26" xfId="0" quotePrefix="1" applyBorder="1" applyAlignment="1">
      <alignment horizontal="center" vertical="center" wrapText="1"/>
    </xf>
    <xf numFmtId="0" fontId="0" fillId="0" borderId="24" xfId="0" applyBorder="1" applyAlignment="1">
      <alignment horizontal="right" vertical="center" wrapText="1"/>
    </xf>
    <xf numFmtId="0" fontId="0" fillId="0" borderId="51" xfId="0" applyBorder="1" applyAlignment="1">
      <alignment horizontal="right" vertical="center" wrapText="1"/>
    </xf>
    <xf numFmtId="0" fontId="0" fillId="0" borderId="26" xfId="0" applyBorder="1" applyAlignment="1">
      <alignment horizontal="righ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4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openxmlformats.org/officeDocument/2006/relationships/image" Target="../media/image40.png"/><Relationship Id="rId39" Type="http://schemas.openxmlformats.org/officeDocument/2006/relationships/image" Target="../media/image53.png"/><Relationship Id="rId3" Type="http://schemas.openxmlformats.org/officeDocument/2006/relationships/image" Target="../media/image17.png"/><Relationship Id="rId21" Type="http://schemas.openxmlformats.org/officeDocument/2006/relationships/image" Target="../media/image35.png"/><Relationship Id="rId34" Type="http://schemas.openxmlformats.org/officeDocument/2006/relationships/image" Target="../media/image48.png"/><Relationship Id="rId7" Type="http://schemas.openxmlformats.org/officeDocument/2006/relationships/image" Target="../media/image21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9.png"/><Relationship Id="rId33" Type="http://schemas.openxmlformats.org/officeDocument/2006/relationships/image" Target="../media/image47.png"/><Relationship Id="rId38" Type="http://schemas.openxmlformats.org/officeDocument/2006/relationships/image" Target="../media/image52.png"/><Relationship Id="rId2" Type="http://schemas.openxmlformats.org/officeDocument/2006/relationships/image" Target="../media/image16.png"/><Relationship Id="rId16" Type="http://schemas.openxmlformats.org/officeDocument/2006/relationships/image" Target="../media/image30.png"/><Relationship Id="rId20" Type="http://schemas.openxmlformats.org/officeDocument/2006/relationships/image" Target="../media/image34.png"/><Relationship Id="rId29" Type="http://schemas.openxmlformats.org/officeDocument/2006/relationships/image" Target="../media/image43.png"/><Relationship Id="rId41" Type="http://schemas.openxmlformats.org/officeDocument/2006/relationships/image" Target="../media/image55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11" Type="http://schemas.openxmlformats.org/officeDocument/2006/relationships/image" Target="../media/image25.png"/><Relationship Id="rId24" Type="http://schemas.openxmlformats.org/officeDocument/2006/relationships/image" Target="../media/image38.png"/><Relationship Id="rId32" Type="http://schemas.openxmlformats.org/officeDocument/2006/relationships/image" Target="../media/image46.png"/><Relationship Id="rId37" Type="http://schemas.openxmlformats.org/officeDocument/2006/relationships/image" Target="../media/image51.png"/><Relationship Id="rId40" Type="http://schemas.openxmlformats.org/officeDocument/2006/relationships/image" Target="../media/image54.png"/><Relationship Id="rId5" Type="http://schemas.openxmlformats.org/officeDocument/2006/relationships/image" Target="../media/image19.png"/><Relationship Id="rId15" Type="http://schemas.openxmlformats.org/officeDocument/2006/relationships/image" Target="../media/image29.png"/><Relationship Id="rId23" Type="http://schemas.openxmlformats.org/officeDocument/2006/relationships/image" Target="../media/image37.png"/><Relationship Id="rId28" Type="http://schemas.openxmlformats.org/officeDocument/2006/relationships/image" Target="../media/image42.png"/><Relationship Id="rId36" Type="http://schemas.openxmlformats.org/officeDocument/2006/relationships/image" Target="../media/image50.png"/><Relationship Id="rId10" Type="http://schemas.openxmlformats.org/officeDocument/2006/relationships/image" Target="../media/image24.png"/><Relationship Id="rId19" Type="http://schemas.openxmlformats.org/officeDocument/2006/relationships/image" Target="../media/image33.png"/><Relationship Id="rId31" Type="http://schemas.openxmlformats.org/officeDocument/2006/relationships/image" Target="../media/image45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Relationship Id="rId14" Type="http://schemas.openxmlformats.org/officeDocument/2006/relationships/image" Target="../media/image28.png"/><Relationship Id="rId22" Type="http://schemas.openxmlformats.org/officeDocument/2006/relationships/image" Target="../media/image36.png"/><Relationship Id="rId27" Type="http://schemas.openxmlformats.org/officeDocument/2006/relationships/image" Target="../media/image41.png"/><Relationship Id="rId30" Type="http://schemas.openxmlformats.org/officeDocument/2006/relationships/image" Target="../media/image44.png"/><Relationship Id="rId35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232475</xdr:colOff>
      <xdr:row>29</xdr:row>
      <xdr:rowOff>17220</xdr:rowOff>
    </xdr:from>
    <xdr:to>
      <xdr:col>2</xdr:col>
      <xdr:colOff>529655</xdr:colOff>
      <xdr:row>30</xdr:row>
      <xdr:rowOff>26244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831" y="6595389"/>
          <a:ext cx="297180" cy="189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370238</xdr:colOff>
      <xdr:row>30</xdr:row>
      <xdr:rowOff>1</xdr:rowOff>
    </xdr:from>
    <xdr:to>
      <xdr:col>3</xdr:col>
      <xdr:colOff>3014</xdr:colOff>
      <xdr:row>31</xdr:row>
      <xdr:rowOff>22860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170" y="6758984"/>
          <a:ext cx="622946" cy="203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55966</xdr:colOff>
      <xdr:row>30</xdr:row>
      <xdr:rowOff>172204</xdr:rowOff>
    </xdr:from>
    <xdr:to>
      <xdr:col>2</xdr:col>
      <xdr:colOff>513166</xdr:colOff>
      <xdr:row>32</xdr:row>
      <xdr:rowOff>413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322" y="6931187"/>
          <a:ext cx="457200" cy="189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68881</xdr:colOff>
      <xdr:row>31</xdr:row>
      <xdr:rowOff>176508</xdr:rowOff>
    </xdr:from>
    <xdr:to>
      <xdr:col>2</xdr:col>
      <xdr:colOff>518461</xdr:colOff>
      <xdr:row>33</xdr:row>
      <xdr:rowOff>4717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37" y="7116305"/>
          <a:ext cx="449580" cy="189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21525</xdr:colOff>
      <xdr:row>32</xdr:row>
      <xdr:rowOff>176510</xdr:rowOff>
    </xdr:from>
    <xdr:to>
      <xdr:col>2</xdr:col>
      <xdr:colOff>521087</xdr:colOff>
      <xdr:row>34</xdr:row>
      <xdr:rowOff>18556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57" y="7297120"/>
          <a:ext cx="942986" cy="203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417592</xdr:colOff>
      <xdr:row>32</xdr:row>
      <xdr:rowOff>172204</xdr:rowOff>
    </xdr:from>
    <xdr:to>
      <xdr:col>3</xdr:col>
      <xdr:colOff>707152</xdr:colOff>
      <xdr:row>34</xdr:row>
      <xdr:rowOff>37110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3694" y="7292814"/>
          <a:ext cx="289560" cy="226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309966</xdr:colOff>
      <xdr:row>29</xdr:row>
      <xdr:rowOff>12916</xdr:rowOff>
    </xdr:from>
    <xdr:to>
      <xdr:col>3</xdr:col>
      <xdr:colOff>645246</xdr:colOff>
      <xdr:row>30</xdr:row>
      <xdr:rowOff>51016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068" y="6591085"/>
          <a:ext cx="335280" cy="21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258306</xdr:colOff>
      <xdr:row>40</xdr:row>
      <xdr:rowOff>120542</xdr:rowOff>
    </xdr:from>
    <xdr:to>
      <xdr:col>3</xdr:col>
      <xdr:colOff>608826</xdr:colOff>
      <xdr:row>41</xdr:row>
      <xdr:rowOff>102332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4408" y="8567118"/>
          <a:ext cx="350520" cy="188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107628</xdr:rowOff>
    </xdr:from>
    <xdr:to>
      <xdr:col>2</xdr:col>
      <xdr:colOff>538136</xdr:colOff>
      <xdr:row>35</xdr:row>
      <xdr:rowOff>114008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27628"/>
          <a:ext cx="1347492" cy="195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218399</xdr:colOff>
      <xdr:row>40</xdr:row>
      <xdr:rowOff>120542</xdr:rowOff>
    </xdr:from>
    <xdr:to>
      <xdr:col>2</xdr:col>
      <xdr:colOff>532624</xdr:colOff>
      <xdr:row>41</xdr:row>
      <xdr:rowOff>86101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7755" y="8567118"/>
          <a:ext cx="314225" cy="172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327187</xdr:colOff>
      <xdr:row>48</xdr:row>
      <xdr:rowOff>271220</xdr:rowOff>
    </xdr:from>
    <xdr:to>
      <xdr:col>3</xdr:col>
      <xdr:colOff>532927</xdr:colOff>
      <xdr:row>48</xdr:row>
      <xdr:rowOff>459654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3289" y="10129864"/>
          <a:ext cx="205740" cy="188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275525</xdr:colOff>
      <xdr:row>49</xdr:row>
      <xdr:rowOff>111932</xdr:rowOff>
    </xdr:from>
    <xdr:to>
      <xdr:col>3</xdr:col>
      <xdr:colOff>511745</xdr:colOff>
      <xdr:row>50</xdr:row>
      <xdr:rowOff>119553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627" y="10349424"/>
          <a:ext cx="236220" cy="188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258306</xdr:colOff>
      <xdr:row>59</xdr:row>
      <xdr:rowOff>120542</xdr:rowOff>
    </xdr:from>
    <xdr:to>
      <xdr:col>3</xdr:col>
      <xdr:colOff>608826</xdr:colOff>
      <xdr:row>60</xdr:row>
      <xdr:rowOff>102332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4408" y="8653220"/>
          <a:ext cx="350520" cy="14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327187</xdr:colOff>
      <xdr:row>67</xdr:row>
      <xdr:rowOff>271220</xdr:rowOff>
    </xdr:from>
    <xdr:to>
      <xdr:col>3</xdr:col>
      <xdr:colOff>532927</xdr:colOff>
      <xdr:row>67</xdr:row>
      <xdr:rowOff>459654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3289" y="10158966"/>
          <a:ext cx="205740" cy="5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275525</xdr:colOff>
      <xdr:row>68</xdr:row>
      <xdr:rowOff>111932</xdr:rowOff>
    </xdr:from>
    <xdr:to>
      <xdr:col>3</xdr:col>
      <xdr:colOff>511745</xdr:colOff>
      <xdr:row>69</xdr:row>
      <xdr:rowOff>119553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627" y="10271932"/>
          <a:ext cx="236220" cy="188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176508</xdr:colOff>
      <xdr:row>63</xdr:row>
      <xdr:rowOff>176508</xdr:rowOff>
    </xdr:from>
    <xdr:to>
      <xdr:col>3</xdr:col>
      <xdr:colOff>427968</xdr:colOff>
      <xdr:row>65</xdr:row>
      <xdr:rowOff>3315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610" y="12665559"/>
          <a:ext cx="251460" cy="188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331492</xdr:colOff>
      <xdr:row>44</xdr:row>
      <xdr:rowOff>180814</xdr:rowOff>
    </xdr:from>
    <xdr:to>
      <xdr:col>3</xdr:col>
      <xdr:colOff>582952</xdr:colOff>
      <xdr:row>46</xdr:row>
      <xdr:rowOff>11925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594" y="9441051"/>
          <a:ext cx="251460" cy="188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236779</xdr:colOff>
      <xdr:row>59</xdr:row>
      <xdr:rowOff>99018</xdr:rowOff>
    </xdr:from>
    <xdr:to>
      <xdr:col>2</xdr:col>
      <xdr:colOff>503479</xdr:colOff>
      <xdr:row>60</xdr:row>
      <xdr:rowOff>106637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135" y="12501967"/>
          <a:ext cx="266700" cy="188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45556</xdr:colOff>
      <xdr:row>2</xdr:row>
      <xdr:rowOff>165653</xdr:rowOff>
    </xdr:from>
    <xdr:to>
      <xdr:col>4</xdr:col>
      <xdr:colOff>464656</xdr:colOff>
      <xdr:row>4</xdr:row>
      <xdr:rowOff>67255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969" y="799273"/>
          <a:ext cx="419100" cy="266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12423</xdr:colOff>
      <xdr:row>6</xdr:row>
      <xdr:rowOff>24849</xdr:rowOff>
    </xdr:from>
    <xdr:to>
      <xdr:col>3</xdr:col>
      <xdr:colOff>5631</xdr:colOff>
      <xdr:row>7</xdr:row>
      <xdr:rowOff>47709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" y="1118153"/>
          <a:ext cx="1819523" cy="205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70402</xdr:colOff>
      <xdr:row>5</xdr:row>
      <xdr:rowOff>153229</xdr:rowOff>
    </xdr:from>
    <xdr:to>
      <xdr:col>4</xdr:col>
      <xdr:colOff>489502</xdr:colOff>
      <xdr:row>7</xdr:row>
      <xdr:rowOff>54831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8815" y="1333501"/>
          <a:ext cx="419100" cy="26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78684</xdr:colOff>
      <xdr:row>9</xdr:row>
      <xdr:rowOff>149087</xdr:rowOff>
    </xdr:from>
    <xdr:to>
      <xdr:col>4</xdr:col>
      <xdr:colOff>497784</xdr:colOff>
      <xdr:row>11</xdr:row>
      <xdr:rowOff>20209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7097" y="2058228"/>
          <a:ext cx="41910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323021</xdr:colOff>
      <xdr:row>18</xdr:row>
      <xdr:rowOff>178075</xdr:rowOff>
    </xdr:from>
    <xdr:to>
      <xdr:col>0</xdr:col>
      <xdr:colOff>597341</xdr:colOff>
      <xdr:row>20</xdr:row>
      <xdr:rowOff>3478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21" y="4899162"/>
          <a:ext cx="274320" cy="189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41414</xdr:colOff>
      <xdr:row>18</xdr:row>
      <xdr:rowOff>182217</xdr:rowOff>
    </xdr:from>
    <xdr:to>
      <xdr:col>2</xdr:col>
      <xdr:colOff>186194</xdr:colOff>
      <xdr:row>20</xdr:row>
      <xdr:rowOff>7620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57" y="4903304"/>
          <a:ext cx="144780" cy="189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298174</xdr:colOff>
      <xdr:row>2</xdr:row>
      <xdr:rowOff>111815</xdr:rowOff>
    </xdr:from>
    <xdr:to>
      <xdr:col>2</xdr:col>
      <xdr:colOff>587734</xdr:colOff>
      <xdr:row>4</xdr:row>
      <xdr:rowOff>28658</xdr:rowOff>
    </xdr:to>
    <xdr:pic>
      <xdr:nvPicPr>
        <xdr:cNvPr id="3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74" y="745435"/>
          <a:ext cx="1652049" cy="281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</xdr:row>
      <xdr:rowOff>103533</xdr:rowOff>
    </xdr:from>
    <xdr:to>
      <xdr:col>3</xdr:col>
      <xdr:colOff>7620</xdr:colOff>
      <xdr:row>11</xdr:row>
      <xdr:rowOff>27995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2674"/>
          <a:ext cx="1978881" cy="288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8282</xdr:colOff>
      <xdr:row>11</xdr:row>
      <xdr:rowOff>4141</xdr:rowOff>
    </xdr:from>
    <xdr:to>
      <xdr:col>0</xdr:col>
      <xdr:colOff>564542</xdr:colOff>
      <xdr:row>12</xdr:row>
      <xdr:rowOff>11762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" y="2277717"/>
          <a:ext cx="556260" cy="189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463826</xdr:colOff>
      <xdr:row>21</xdr:row>
      <xdr:rowOff>128381</xdr:rowOff>
    </xdr:from>
    <xdr:to>
      <xdr:col>2</xdr:col>
      <xdr:colOff>578126</xdr:colOff>
      <xdr:row>23</xdr:row>
      <xdr:rowOff>37603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26" y="4485033"/>
          <a:ext cx="1476789" cy="27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720587</xdr:colOff>
      <xdr:row>21</xdr:row>
      <xdr:rowOff>124242</xdr:rowOff>
    </xdr:from>
    <xdr:to>
      <xdr:col>7</xdr:col>
      <xdr:colOff>590551</xdr:colOff>
      <xdr:row>23</xdr:row>
      <xdr:rowOff>48703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076" y="4480894"/>
          <a:ext cx="1294573" cy="288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66261</xdr:colOff>
      <xdr:row>22</xdr:row>
      <xdr:rowOff>16564</xdr:rowOff>
    </xdr:from>
    <xdr:to>
      <xdr:col>9</xdr:col>
      <xdr:colOff>211041</xdr:colOff>
      <xdr:row>23</xdr:row>
      <xdr:rowOff>24184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902" y="4373216"/>
          <a:ext cx="144780" cy="189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49696</xdr:colOff>
      <xdr:row>22</xdr:row>
      <xdr:rowOff>4142</xdr:rowOff>
    </xdr:from>
    <xdr:to>
      <xdr:col>4</xdr:col>
      <xdr:colOff>194476</xdr:colOff>
      <xdr:row>23</xdr:row>
      <xdr:rowOff>11762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8413" y="4543012"/>
          <a:ext cx="144780" cy="189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219489</xdr:colOff>
      <xdr:row>25</xdr:row>
      <xdr:rowOff>20708</xdr:rowOff>
    </xdr:from>
    <xdr:to>
      <xdr:col>2</xdr:col>
      <xdr:colOff>592869</xdr:colOff>
      <xdr:row>26</xdr:row>
      <xdr:rowOff>28328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89" y="4741795"/>
          <a:ext cx="1735869" cy="189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488674</xdr:colOff>
      <xdr:row>26</xdr:row>
      <xdr:rowOff>149087</xdr:rowOff>
    </xdr:from>
    <xdr:to>
      <xdr:col>2</xdr:col>
      <xdr:colOff>595354</xdr:colOff>
      <xdr:row>27</xdr:row>
      <xdr:rowOff>171946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74" y="5052391"/>
          <a:ext cx="1469169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49696</xdr:colOff>
      <xdr:row>26</xdr:row>
      <xdr:rowOff>124239</xdr:rowOff>
    </xdr:from>
    <xdr:to>
      <xdr:col>4</xdr:col>
      <xdr:colOff>468796</xdr:colOff>
      <xdr:row>28</xdr:row>
      <xdr:rowOff>25842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8413" y="5574196"/>
          <a:ext cx="419100" cy="26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41412</xdr:colOff>
      <xdr:row>24</xdr:row>
      <xdr:rowOff>115957</xdr:rowOff>
    </xdr:from>
    <xdr:to>
      <xdr:col>4</xdr:col>
      <xdr:colOff>460512</xdr:colOff>
      <xdr:row>26</xdr:row>
      <xdr:rowOff>17560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0129" y="5201479"/>
          <a:ext cx="419100" cy="266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8282</xdr:colOff>
      <xdr:row>29</xdr:row>
      <xdr:rowOff>128380</xdr:rowOff>
    </xdr:from>
    <xdr:to>
      <xdr:col>1</xdr:col>
      <xdr:colOff>749575</xdr:colOff>
      <xdr:row>31</xdr:row>
      <xdr:rowOff>52843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" y="5942771"/>
          <a:ext cx="1350065" cy="288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198783</xdr:colOff>
      <xdr:row>31</xdr:row>
      <xdr:rowOff>115957</xdr:rowOff>
    </xdr:from>
    <xdr:to>
      <xdr:col>1</xdr:col>
      <xdr:colOff>716943</xdr:colOff>
      <xdr:row>33</xdr:row>
      <xdr:rowOff>70899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783" y="6294783"/>
          <a:ext cx="1126932" cy="319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45555</xdr:colOff>
      <xdr:row>31</xdr:row>
      <xdr:rowOff>169794</xdr:rowOff>
    </xdr:from>
    <xdr:to>
      <xdr:col>3</xdr:col>
      <xdr:colOff>335115</xdr:colOff>
      <xdr:row>33</xdr:row>
      <xdr:rowOff>40916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6816" y="6530837"/>
          <a:ext cx="28956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37272</xdr:colOff>
      <xdr:row>29</xdr:row>
      <xdr:rowOff>161510</xdr:rowOff>
    </xdr:from>
    <xdr:to>
      <xdr:col>3</xdr:col>
      <xdr:colOff>326832</xdr:colOff>
      <xdr:row>31</xdr:row>
      <xdr:rowOff>32633</xdr:rowOff>
    </xdr:to>
    <xdr:pic>
      <xdr:nvPicPr>
        <xdr:cNvPr id="5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533" y="6158119"/>
          <a:ext cx="28956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57979</xdr:colOff>
      <xdr:row>39</xdr:row>
      <xdr:rowOff>153228</xdr:rowOff>
    </xdr:from>
    <xdr:to>
      <xdr:col>2</xdr:col>
      <xdr:colOff>507559</xdr:colOff>
      <xdr:row>41</xdr:row>
      <xdr:rowOff>77691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468" y="7851913"/>
          <a:ext cx="449580" cy="288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472109</xdr:colOff>
      <xdr:row>39</xdr:row>
      <xdr:rowOff>91109</xdr:rowOff>
    </xdr:from>
    <xdr:to>
      <xdr:col>6</xdr:col>
      <xdr:colOff>654988</xdr:colOff>
      <xdr:row>41</xdr:row>
      <xdr:rowOff>46051</xdr:rowOff>
    </xdr:to>
    <xdr:pic>
      <xdr:nvPicPr>
        <xdr:cNvPr id="55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0826" y="7789794"/>
          <a:ext cx="1545369" cy="319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24847</xdr:colOff>
      <xdr:row>39</xdr:row>
      <xdr:rowOff>144944</xdr:rowOff>
    </xdr:from>
    <xdr:to>
      <xdr:col>8</xdr:col>
      <xdr:colOff>512527</xdr:colOff>
      <xdr:row>41</xdr:row>
      <xdr:rowOff>38927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5717" y="7843629"/>
          <a:ext cx="487680" cy="25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39</xdr:row>
      <xdr:rowOff>178076</xdr:rowOff>
    </xdr:from>
    <xdr:to>
      <xdr:col>1</xdr:col>
      <xdr:colOff>828</xdr:colOff>
      <xdr:row>41</xdr:row>
      <xdr:rowOff>41579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76761"/>
          <a:ext cx="609600" cy="227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47</xdr:row>
      <xdr:rowOff>165652</xdr:rowOff>
    </xdr:from>
    <xdr:to>
      <xdr:col>2</xdr:col>
      <xdr:colOff>22860</xdr:colOff>
      <xdr:row>49</xdr:row>
      <xdr:rowOff>6294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67630"/>
          <a:ext cx="1385349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37271</xdr:colOff>
      <xdr:row>47</xdr:row>
      <xdr:rowOff>157371</xdr:rowOff>
    </xdr:from>
    <xdr:to>
      <xdr:col>3</xdr:col>
      <xdr:colOff>456371</xdr:colOff>
      <xdr:row>49</xdr:row>
      <xdr:rowOff>58973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532" y="9359349"/>
          <a:ext cx="419100" cy="26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306457</xdr:colOff>
      <xdr:row>49</xdr:row>
      <xdr:rowOff>161510</xdr:rowOff>
    </xdr:from>
    <xdr:to>
      <xdr:col>0</xdr:col>
      <xdr:colOff>596017</xdr:colOff>
      <xdr:row>50</xdr:row>
      <xdr:rowOff>169131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7" y="9727923"/>
          <a:ext cx="289560" cy="189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223630</xdr:colOff>
      <xdr:row>49</xdr:row>
      <xdr:rowOff>157369</xdr:rowOff>
    </xdr:from>
    <xdr:to>
      <xdr:col>4</xdr:col>
      <xdr:colOff>589390</xdr:colOff>
      <xdr:row>50</xdr:row>
      <xdr:rowOff>180230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2347" y="9723782"/>
          <a:ext cx="365760" cy="205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260902</xdr:colOff>
      <xdr:row>52</xdr:row>
      <xdr:rowOff>173935</xdr:rowOff>
    </xdr:from>
    <xdr:to>
      <xdr:col>1</xdr:col>
      <xdr:colOff>740962</xdr:colOff>
      <xdr:row>53</xdr:row>
      <xdr:rowOff>181554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02" y="10287000"/>
          <a:ext cx="1088832" cy="189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53837</xdr:colOff>
      <xdr:row>52</xdr:row>
      <xdr:rowOff>149088</xdr:rowOff>
    </xdr:from>
    <xdr:to>
      <xdr:col>3</xdr:col>
      <xdr:colOff>419597</xdr:colOff>
      <xdr:row>54</xdr:row>
      <xdr:rowOff>20210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5098" y="10262153"/>
          <a:ext cx="36576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55</xdr:row>
      <xdr:rowOff>173936</xdr:rowOff>
    </xdr:from>
    <xdr:to>
      <xdr:col>1</xdr:col>
      <xdr:colOff>733011</xdr:colOff>
      <xdr:row>57</xdr:row>
      <xdr:rowOff>14578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33653"/>
          <a:ext cx="1341783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53836</xdr:colOff>
      <xdr:row>55</xdr:row>
      <xdr:rowOff>165653</xdr:rowOff>
    </xdr:from>
    <xdr:to>
      <xdr:col>3</xdr:col>
      <xdr:colOff>472936</xdr:colOff>
      <xdr:row>57</xdr:row>
      <xdr:rowOff>67255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5097" y="10825370"/>
          <a:ext cx="419100" cy="26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74544</xdr:colOff>
      <xdr:row>58</xdr:row>
      <xdr:rowOff>103532</xdr:rowOff>
    </xdr:from>
    <xdr:to>
      <xdr:col>1</xdr:col>
      <xdr:colOff>745104</xdr:colOff>
      <xdr:row>60</xdr:row>
      <xdr:rowOff>20375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4" y="11309902"/>
          <a:ext cx="1279332" cy="281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66261</xdr:colOff>
      <xdr:row>58</xdr:row>
      <xdr:rowOff>144946</xdr:rowOff>
    </xdr:from>
    <xdr:to>
      <xdr:col>3</xdr:col>
      <xdr:colOff>485361</xdr:colOff>
      <xdr:row>60</xdr:row>
      <xdr:rowOff>16069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7522" y="11351316"/>
          <a:ext cx="41910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472108</xdr:colOff>
      <xdr:row>61</xdr:row>
      <xdr:rowOff>128380</xdr:rowOff>
    </xdr:from>
    <xdr:to>
      <xdr:col>2</xdr:col>
      <xdr:colOff>331</xdr:colOff>
      <xdr:row>63</xdr:row>
      <xdr:rowOff>52843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08" y="11881402"/>
          <a:ext cx="890712" cy="288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28990</xdr:colOff>
      <xdr:row>62</xdr:row>
      <xdr:rowOff>8282</xdr:rowOff>
    </xdr:from>
    <xdr:to>
      <xdr:col>3</xdr:col>
      <xdr:colOff>242350</xdr:colOff>
      <xdr:row>63</xdr:row>
      <xdr:rowOff>15902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943521"/>
          <a:ext cx="213360" cy="189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12424</xdr:colOff>
      <xdr:row>64</xdr:row>
      <xdr:rowOff>165652</xdr:rowOff>
    </xdr:from>
    <xdr:to>
      <xdr:col>2</xdr:col>
      <xdr:colOff>378184</xdr:colOff>
      <xdr:row>66</xdr:row>
      <xdr:rowOff>36775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913" y="12465326"/>
          <a:ext cx="365760" cy="23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298174</xdr:colOff>
      <xdr:row>72</xdr:row>
      <xdr:rowOff>157370</xdr:rowOff>
    </xdr:from>
    <xdr:to>
      <xdr:col>0</xdr:col>
      <xdr:colOff>580114</xdr:colOff>
      <xdr:row>73</xdr:row>
      <xdr:rowOff>164989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74" y="13550348"/>
          <a:ext cx="281940" cy="189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198783</xdr:colOff>
      <xdr:row>72</xdr:row>
      <xdr:rowOff>153229</xdr:rowOff>
    </xdr:from>
    <xdr:to>
      <xdr:col>4</xdr:col>
      <xdr:colOff>579783</xdr:colOff>
      <xdr:row>73</xdr:row>
      <xdr:rowOff>176088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13546207"/>
          <a:ext cx="381000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256760</xdr:colOff>
      <xdr:row>75</xdr:row>
      <xdr:rowOff>169795</xdr:rowOff>
    </xdr:from>
    <xdr:to>
      <xdr:col>1</xdr:col>
      <xdr:colOff>744440</xdr:colOff>
      <xdr:row>76</xdr:row>
      <xdr:rowOff>177414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60" y="14109425"/>
          <a:ext cx="1096452" cy="189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20707</xdr:colOff>
      <xdr:row>75</xdr:row>
      <xdr:rowOff>157370</xdr:rowOff>
    </xdr:from>
    <xdr:to>
      <xdr:col>3</xdr:col>
      <xdr:colOff>386467</xdr:colOff>
      <xdr:row>77</xdr:row>
      <xdr:rowOff>28492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968" y="14097000"/>
          <a:ext cx="36576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78</xdr:row>
      <xdr:rowOff>173934</xdr:rowOff>
    </xdr:from>
    <xdr:to>
      <xdr:col>1</xdr:col>
      <xdr:colOff>733011</xdr:colOff>
      <xdr:row>80</xdr:row>
      <xdr:rowOff>14577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60217"/>
          <a:ext cx="1341783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4141</xdr:colOff>
      <xdr:row>78</xdr:row>
      <xdr:rowOff>149087</xdr:rowOff>
    </xdr:from>
    <xdr:to>
      <xdr:col>3</xdr:col>
      <xdr:colOff>423241</xdr:colOff>
      <xdr:row>80</xdr:row>
      <xdr:rowOff>50690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5402" y="14635370"/>
          <a:ext cx="419100" cy="26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82827</xdr:colOff>
      <xdr:row>81</xdr:row>
      <xdr:rowOff>107674</xdr:rowOff>
    </xdr:from>
    <xdr:to>
      <xdr:col>1</xdr:col>
      <xdr:colOff>745767</xdr:colOff>
      <xdr:row>83</xdr:row>
      <xdr:rowOff>24517</xdr:rowOff>
    </xdr:to>
    <xdr:pic>
      <xdr:nvPicPr>
        <xdr:cNvPr id="70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7" y="15140609"/>
          <a:ext cx="1271712" cy="281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16565</xdr:colOff>
      <xdr:row>81</xdr:row>
      <xdr:rowOff>153228</xdr:rowOff>
    </xdr:from>
    <xdr:to>
      <xdr:col>3</xdr:col>
      <xdr:colOff>435665</xdr:colOff>
      <xdr:row>83</xdr:row>
      <xdr:rowOff>24351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7826" y="15186163"/>
          <a:ext cx="419100" cy="23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534228</xdr:colOff>
      <xdr:row>84</xdr:row>
      <xdr:rowOff>107674</xdr:rowOff>
    </xdr:from>
    <xdr:to>
      <xdr:col>2</xdr:col>
      <xdr:colOff>1491</xdr:colOff>
      <xdr:row>86</xdr:row>
      <xdr:rowOff>24517</xdr:rowOff>
    </xdr:to>
    <xdr:pic>
      <xdr:nvPicPr>
        <xdr:cNvPr id="72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228" y="15687261"/>
          <a:ext cx="829752" cy="281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244337</xdr:colOff>
      <xdr:row>87</xdr:row>
      <xdr:rowOff>169794</xdr:rowOff>
    </xdr:from>
    <xdr:to>
      <xdr:col>1</xdr:col>
      <xdr:colOff>1325</xdr:colOff>
      <xdr:row>89</xdr:row>
      <xdr:rowOff>10436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337" y="16296033"/>
          <a:ext cx="365760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12424</xdr:colOff>
      <xdr:row>87</xdr:row>
      <xdr:rowOff>169794</xdr:rowOff>
    </xdr:from>
    <xdr:to>
      <xdr:col>2</xdr:col>
      <xdr:colOff>378184</xdr:colOff>
      <xdr:row>89</xdr:row>
      <xdr:rowOff>40916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913" y="16296033"/>
          <a:ext cx="36576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219489</xdr:colOff>
      <xdr:row>64</xdr:row>
      <xdr:rowOff>169793</xdr:rowOff>
    </xdr:from>
    <xdr:to>
      <xdr:col>0</xdr:col>
      <xdr:colOff>585249</xdr:colOff>
      <xdr:row>66</xdr:row>
      <xdr:rowOff>10436</xdr:rowOff>
    </xdr:to>
    <xdr:pic>
      <xdr:nvPicPr>
        <xdr:cNvPr id="76" name="Рисунок 7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89" y="12469467"/>
          <a:ext cx="365760" cy="205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169794</xdr:colOff>
      <xdr:row>90</xdr:row>
      <xdr:rowOff>169794</xdr:rowOff>
    </xdr:from>
    <xdr:to>
      <xdr:col>2</xdr:col>
      <xdr:colOff>2817</xdr:colOff>
      <xdr:row>92</xdr:row>
      <xdr:rowOff>10436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94" y="16842685"/>
          <a:ext cx="1195512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90</xdr:row>
      <xdr:rowOff>165653</xdr:rowOff>
    </xdr:from>
    <xdr:to>
      <xdr:col>3</xdr:col>
      <xdr:colOff>441960</xdr:colOff>
      <xdr:row>92</xdr:row>
      <xdr:rowOff>67255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261" y="16838544"/>
          <a:ext cx="441960" cy="26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111815</xdr:colOff>
      <xdr:row>93</xdr:row>
      <xdr:rowOff>161511</xdr:rowOff>
    </xdr:from>
    <xdr:to>
      <xdr:col>0</xdr:col>
      <xdr:colOff>599495</xdr:colOff>
      <xdr:row>95</xdr:row>
      <xdr:rowOff>2153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15" y="17381054"/>
          <a:ext cx="487680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12424</xdr:colOff>
      <xdr:row>93</xdr:row>
      <xdr:rowOff>136664</xdr:rowOff>
    </xdr:from>
    <xdr:to>
      <xdr:col>2</xdr:col>
      <xdr:colOff>431524</xdr:colOff>
      <xdr:row>95</xdr:row>
      <xdr:rowOff>38266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913" y="17356207"/>
          <a:ext cx="419100" cy="26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178076</xdr:colOff>
      <xdr:row>67</xdr:row>
      <xdr:rowOff>165652</xdr:rowOff>
    </xdr:from>
    <xdr:to>
      <xdr:col>2</xdr:col>
      <xdr:colOff>3479</xdr:colOff>
      <xdr:row>69</xdr:row>
      <xdr:rowOff>6295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076" y="13011978"/>
          <a:ext cx="1187892" cy="205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24848</xdr:colOff>
      <xdr:row>67</xdr:row>
      <xdr:rowOff>149086</xdr:rowOff>
    </xdr:from>
    <xdr:to>
      <xdr:col>3</xdr:col>
      <xdr:colOff>443948</xdr:colOff>
      <xdr:row>69</xdr:row>
      <xdr:rowOff>50689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6109" y="12995412"/>
          <a:ext cx="419100" cy="266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111815</xdr:colOff>
      <xdr:row>96</xdr:row>
      <xdr:rowOff>165653</xdr:rowOff>
    </xdr:from>
    <xdr:to>
      <xdr:col>0</xdr:col>
      <xdr:colOff>599495</xdr:colOff>
      <xdr:row>98</xdr:row>
      <xdr:rowOff>6295</xdr:rowOff>
    </xdr:to>
    <xdr:pic>
      <xdr:nvPicPr>
        <xdr:cNvPr id="83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15" y="18296283"/>
          <a:ext cx="487680" cy="20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8283</xdr:colOff>
      <xdr:row>96</xdr:row>
      <xdr:rowOff>157370</xdr:rowOff>
    </xdr:from>
    <xdr:to>
      <xdr:col>2</xdr:col>
      <xdr:colOff>427383</xdr:colOff>
      <xdr:row>98</xdr:row>
      <xdr:rowOff>28492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772" y="18288000"/>
          <a:ext cx="419100" cy="2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5" sqref="A25"/>
    </sheetView>
  </sheetViews>
  <sheetFormatPr defaultRowHeight="15" x14ac:dyDescent="0.25"/>
  <cols>
    <col min="1" max="1" width="190.5703125" customWidth="1"/>
  </cols>
  <sheetData>
    <row r="1" spans="1:6" ht="18.75" x14ac:dyDescent="0.25">
      <c r="A1" s="66" t="s">
        <v>122</v>
      </c>
      <c r="B1" s="47"/>
      <c r="C1" s="47"/>
      <c r="D1" s="47"/>
      <c r="E1" s="47"/>
      <c r="F1" s="47"/>
    </row>
    <row r="2" spans="1:6" ht="18.75" x14ac:dyDescent="0.25">
      <c r="A2" s="66" t="s">
        <v>121</v>
      </c>
    </row>
    <row r="3" spans="1:6" ht="18" x14ac:dyDescent="0.35">
      <c r="A3" s="65"/>
    </row>
    <row r="4" spans="1:6" ht="18.75" x14ac:dyDescent="0.3">
      <c r="A4" s="65" t="s">
        <v>123</v>
      </c>
    </row>
    <row r="5" spans="1:6" ht="18" x14ac:dyDescent="0.35">
      <c r="A5" s="65"/>
    </row>
    <row r="6" spans="1:6" ht="18.75" x14ac:dyDescent="0.25">
      <c r="A6" s="66" t="s">
        <v>120</v>
      </c>
    </row>
    <row r="7" spans="1:6" ht="18.75" x14ac:dyDescent="0.25">
      <c r="A7" s="66" t="s">
        <v>124</v>
      </c>
    </row>
    <row r="8" spans="1:6" ht="18.75" x14ac:dyDescent="0.25">
      <c r="A8" s="66" t="s">
        <v>126</v>
      </c>
    </row>
    <row r="11" spans="1:6" ht="18" x14ac:dyDescent="0.3">
      <c r="A11" s="66"/>
    </row>
    <row r="12" spans="1:6" ht="18" x14ac:dyDescent="0.3">
      <c r="A12" s="66"/>
    </row>
    <row r="13" spans="1:6" ht="18" x14ac:dyDescent="0.3">
      <c r="A13" s="66"/>
    </row>
    <row r="14" spans="1:6" ht="18" x14ac:dyDescent="0.3">
      <c r="A14" s="67"/>
    </row>
    <row r="15" spans="1:6" ht="18" x14ac:dyDescent="0.3">
      <c r="A15" s="67"/>
    </row>
    <row r="16" spans="1:6" ht="18" x14ac:dyDescent="0.3">
      <c r="A16" s="67"/>
    </row>
    <row r="17" spans="1:1" ht="18" x14ac:dyDescent="0.3">
      <c r="A17" s="67"/>
    </row>
    <row r="18" spans="1:1" ht="18" x14ac:dyDescent="0.35">
      <c r="A18" s="65"/>
    </row>
    <row r="19" spans="1:1" ht="18" x14ac:dyDescent="0.35">
      <c r="A19" s="65"/>
    </row>
    <row r="20" spans="1:1" ht="18" x14ac:dyDescent="0.35">
      <c r="A20" s="6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25" zoomScale="177" zoomScaleNormal="177" workbookViewId="0">
      <selection activeCell="D33" sqref="D33"/>
    </sheetView>
  </sheetViews>
  <sheetFormatPr defaultRowHeight="15" x14ac:dyDescent="0.25"/>
  <cols>
    <col min="1" max="1" width="5.28515625" customWidth="1"/>
    <col min="2" max="2" width="6.42578125" customWidth="1"/>
    <col min="3" max="3" width="8" style="31" customWidth="1"/>
    <col min="4" max="4" width="47.140625" customWidth="1"/>
    <col min="5" max="5" width="10.7109375" customWidth="1"/>
  </cols>
  <sheetData>
    <row r="1" spans="1:8" ht="29.45" customHeight="1" thickBot="1" x14ac:dyDescent="0.3">
      <c r="A1" s="21" t="s">
        <v>43</v>
      </c>
      <c r="B1" s="105" t="s">
        <v>44</v>
      </c>
      <c r="C1" s="106"/>
      <c r="D1" s="107"/>
      <c r="E1" s="22" t="s">
        <v>45</v>
      </c>
      <c r="G1" s="50"/>
      <c r="H1" s="50"/>
    </row>
    <row r="2" spans="1:8" ht="14.45" customHeight="1" x14ac:dyDescent="0.25">
      <c r="A2" s="23" t="s">
        <v>46</v>
      </c>
      <c r="B2" s="111" t="s">
        <v>47</v>
      </c>
      <c r="C2" s="112"/>
      <c r="D2" s="24" t="s">
        <v>83</v>
      </c>
      <c r="E2" s="25">
        <v>138</v>
      </c>
    </row>
    <row r="3" spans="1:8" ht="25.15" customHeight="1" x14ac:dyDescent="0.25">
      <c r="A3" s="19" t="s">
        <v>48</v>
      </c>
      <c r="B3" s="109"/>
      <c r="C3" s="113"/>
      <c r="D3" s="20" t="s">
        <v>49</v>
      </c>
      <c r="E3" s="4">
        <v>3</v>
      </c>
    </row>
    <row r="4" spans="1:8" ht="13.9" customHeight="1" x14ac:dyDescent="0.25">
      <c r="A4" s="19" t="s">
        <v>50</v>
      </c>
      <c r="B4" s="109"/>
      <c r="C4" s="113"/>
      <c r="D4" s="20" t="s">
        <v>84</v>
      </c>
      <c r="E4" s="4">
        <v>7</v>
      </c>
    </row>
    <row r="5" spans="1:8" ht="12.6" customHeight="1" x14ac:dyDescent="0.25">
      <c r="A5" s="19" t="s">
        <v>51</v>
      </c>
      <c r="B5" s="109"/>
      <c r="C5" s="113"/>
      <c r="D5" s="20" t="s">
        <v>85</v>
      </c>
      <c r="E5" s="4">
        <v>90</v>
      </c>
    </row>
    <row r="6" spans="1:8" ht="13.9" customHeight="1" x14ac:dyDescent="0.25">
      <c r="A6" s="19" t="s">
        <v>52</v>
      </c>
      <c r="B6" s="109"/>
      <c r="C6" s="113"/>
      <c r="D6" s="20" t="s">
        <v>86</v>
      </c>
      <c r="E6" s="4">
        <v>10</v>
      </c>
    </row>
    <row r="7" spans="1:8" ht="25.15" customHeight="1" x14ac:dyDescent="0.25">
      <c r="A7" s="19" t="s">
        <v>53</v>
      </c>
      <c r="B7" s="109"/>
      <c r="C7" s="113"/>
      <c r="D7" s="20" t="s">
        <v>87</v>
      </c>
      <c r="E7" s="4">
        <v>4</v>
      </c>
    </row>
    <row r="8" spans="1:8" ht="14.45" customHeight="1" x14ac:dyDescent="0.25">
      <c r="A8" s="19" t="s">
        <v>54</v>
      </c>
      <c r="B8" s="109"/>
      <c r="C8" s="113"/>
      <c r="D8" s="20" t="s">
        <v>88</v>
      </c>
      <c r="E8" s="4">
        <v>5</v>
      </c>
    </row>
    <row r="9" spans="1:8" ht="12.6" customHeight="1" x14ac:dyDescent="0.25">
      <c r="A9" s="19" t="s">
        <v>55</v>
      </c>
      <c r="B9" s="109"/>
      <c r="C9" s="113"/>
      <c r="D9" s="20" t="s">
        <v>56</v>
      </c>
      <c r="E9" s="4" t="s">
        <v>57</v>
      </c>
    </row>
    <row r="10" spans="1:8" ht="12.6" customHeight="1" x14ac:dyDescent="0.25">
      <c r="A10" s="19" t="s">
        <v>58</v>
      </c>
      <c r="B10" s="109"/>
      <c r="C10" s="113"/>
      <c r="D10" s="20" t="s">
        <v>89</v>
      </c>
      <c r="E10" s="4">
        <v>1.8</v>
      </c>
    </row>
    <row r="11" spans="1:8" ht="12" customHeight="1" thickBot="1" x14ac:dyDescent="0.3">
      <c r="A11" s="5" t="s">
        <v>59</v>
      </c>
      <c r="B11" s="110"/>
      <c r="C11" s="114"/>
      <c r="D11" s="18" t="s">
        <v>60</v>
      </c>
      <c r="E11" s="26">
        <v>1</v>
      </c>
    </row>
    <row r="12" spans="1:8" ht="15" customHeight="1" x14ac:dyDescent="0.25">
      <c r="A12" s="39" t="s">
        <v>61</v>
      </c>
      <c r="B12" s="115" t="s">
        <v>100</v>
      </c>
      <c r="C12" s="115" t="s">
        <v>62</v>
      </c>
      <c r="D12" s="37" t="s">
        <v>63</v>
      </c>
      <c r="E12" s="38">
        <v>3</v>
      </c>
    </row>
    <row r="13" spans="1:8" ht="18.600000000000001" customHeight="1" x14ac:dyDescent="0.25">
      <c r="A13" s="34" t="s">
        <v>64</v>
      </c>
      <c r="B13" s="116"/>
      <c r="C13" s="116"/>
      <c r="D13" s="32" t="s">
        <v>90</v>
      </c>
      <c r="E13" s="33">
        <v>8</v>
      </c>
    </row>
    <row r="14" spans="1:8" ht="15" customHeight="1" x14ac:dyDescent="0.25">
      <c r="A14" s="34" t="s">
        <v>65</v>
      </c>
      <c r="B14" s="116"/>
      <c r="C14" s="116"/>
      <c r="D14" s="32" t="s">
        <v>66</v>
      </c>
      <c r="E14" s="33">
        <v>152</v>
      </c>
    </row>
    <row r="15" spans="1:8" ht="16.149999999999999" customHeight="1" x14ac:dyDescent="0.25">
      <c r="A15" s="34" t="s">
        <v>67</v>
      </c>
      <c r="B15" s="116"/>
      <c r="C15" s="116"/>
      <c r="D15" s="32" t="s">
        <v>91</v>
      </c>
      <c r="E15" s="33">
        <v>14</v>
      </c>
    </row>
    <row r="16" spans="1:8" ht="18" customHeight="1" x14ac:dyDescent="0.25">
      <c r="A16" s="34" t="s">
        <v>68</v>
      </c>
      <c r="B16" s="116"/>
      <c r="C16" s="116"/>
      <c r="D16" s="32" t="s">
        <v>69</v>
      </c>
      <c r="E16" s="33" t="s">
        <v>70</v>
      </c>
    </row>
    <row r="17" spans="1:5" ht="19.149999999999999" customHeight="1" x14ac:dyDescent="0.25">
      <c r="A17" s="34" t="s">
        <v>71</v>
      </c>
      <c r="B17" s="116"/>
      <c r="C17" s="116"/>
      <c r="D17" s="32" t="s">
        <v>72</v>
      </c>
      <c r="E17" s="33" t="s">
        <v>42</v>
      </c>
    </row>
    <row r="18" spans="1:5" ht="20.45" customHeight="1" x14ac:dyDescent="0.25">
      <c r="A18" s="34" t="s">
        <v>73</v>
      </c>
      <c r="B18" s="116"/>
      <c r="C18" s="116"/>
      <c r="D18" s="32" t="s">
        <v>74</v>
      </c>
      <c r="E18" s="33" t="s">
        <v>75</v>
      </c>
    </row>
    <row r="19" spans="1:5" ht="16.149999999999999" customHeight="1" x14ac:dyDescent="0.25">
      <c r="A19" s="34" t="s">
        <v>76</v>
      </c>
      <c r="B19" s="116"/>
      <c r="C19" s="118"/>
      <c r="D19" s="41" t="s">
        <v>92</v>
      </c>
      <c r="E19" s="42">
        <v>17</v>
      </c>
    </row>
    <row r="20" spans="1:5" ht="15.6" customHeight="1" x14ac:dyDescent="0.25">
      <c r="A20" s="34" t="s">
        <v>77</v>
      </c>
      <c r="B20" s="116"/>
      <c r="C20" s="108" t="s">
        <v>78</v>
      </c>
      <c r="D20" s="32" t="s">
        <v>93</v>
      </c>
      <c r="E20" s="33">
        <v>349</v>
      </c>
    </row>
    <row r="21" spans="1:5" ht="17.45" customHeight="1" x14ac:dyDescent="0.25">
      <c r="A21" s="34" t="s">
        <v>79</v>
      </c>
      <c r="B21" s="116"/>
      <c r="C21" s="109"/>
      <c r="D21" s="32" t="s">
        <v>94</v>
      </c>
      <c r="E21" s="33">
        <v>94</v>
      </c>
    </row>
    <row r="22" spans="1:5" ht="16.149999999999999" customHeight="1" x14ac:dyDescent="0.25">
      <c r="A22" s="34" t="s">
        <v>80</v>
      </c>
      <c r="B22" s="116"/>
      <c r="C22" s="109"/>
      <c r="D22" s="32" t="s">
        <v>95</v>
      </c>
      <c r="E22" s="33">
        <v>6</v>
      </c>
    </row>
    <row r="23" spans="1:5" ht="24" customHeight="1" x14ac:dyDescent="0.25">
      <c r="A23" s="34" t="s">
        <v>81</v>
      </c>
      <c r="B23" s="116"/>
      <c r="C23" s="109"/>
      <c r="D23" s="32" t="s">
        <v>96</v>
      </c>
      <c r="E23" s="33">
        <v>37</v>
      </c>
    </row>
    <row r="24" spans="1:5" ht="27.6" customHeight="1" thickBot="1" x14ac:dyDescent="0.3">
      <c r="A24" s="35" t="s">
        <v>82</v>
      </c>
      <c r="B24" s="117"/>
      <c r="C24" s="110"/>
      <c r="D24" s="36" t="s">
        <v>97</v>
      </c>
      <c r="E24" s="40">
        <v>96</v>
      </c>
    </row>
    <row r="25" spans="1:5" s="47" customFormat="1" ht="27.6" customHeight="1" x14ac:dyDescent="0.3">
      <c r="A25" s="58"/>
      <c r="B25" s="58"/>
      <c r="C25" s="58"/>
      <c r="D25" s="58"/>
      <c r="E25" s="58"/>
    </row>
    <row r="26" spans="1:5" ht="18.600000000000001" customHeight="1" thickBot="1" x14ac:dyDescent="0.35"/>
    <row r="27" spans="1:5" ht="27" customHeight="1" x14ac:dyDescent="0.25">
      <c r="A27" s="79" t="s">
        <v>118</v>
      </c>
      <c r="B27" s="80"/>
      <c r="C27" s="80"/>
      <c r="D27" s="104"/>
      <c r="E27" s="50"/>
    </row>
    <row r="28" spans="1:5" thickBot="1" x14ac:dyDescent="0.35">
      <c r="A28" s="55"/>
      <c r="B28" s="56"/>
      <c r="C28" s="56"/>
      <c r="D28" s="17"/>
    </row>
    <row r="29" spans="1:5" s="47" customFormat="1" ht="15.75" thickBot="1" x14ac:dyDescent="0.3">
      <c r="A29" s="76" t="s">
        <v>114</v>
      </c>
      <c r="B29" s="77"/>
      <c r="C29" s="77"/>
      <c r="D29" s="78"/>
    </row>
    <row r="30" spans="1:5" thickBot="1" x14ac:dyDescent="0.35">
      <c r="A30" s="52"/>
      <c r="B30" s="53"/>
      <c r="C30" s="54"/>
      <c r="D30" s="51">
        <v>300</v>
      </c>
    </row>
    <row r="31" spans="1:5" thickBot="1" x14ac:dyDescent="0.35">
      <c r="A31" s="52"/>
      <c r="B31" s="53"/>
      <c r="C31" s="54"/>
      <c r="D31" s="51">
        <v>1.1000000000000001</v>
      </c>
    </row>
    <row r="32" spans="1:5" thickBot="1" x14ac:dyDescent="0.35">
      <c r="A32" s="52"/>
      <c r="B32" s="53"/>
      <c r="C32" s="54"/>
      <c r="D32" s="51">
        <v>1.2</v>
      </c>
    </row>
    <row r="33" spans="1:4" thickBot="1" x14ac:dyDescent="0.35">
      <c r="A33" s="52"/>
      <c r="B33" s="53"/>
      <c r="C33" s="54"/>
      <c r="D33" s="51">
        <v>1.1499999999999999</v>
      </c>
    </row>
    <row r="34" spans="1:4" thickBot="1" x14ac:dyDescent="0.35">
      <c r="A34" s="52"/>
      <c r="B34" s="53"/>
      <c r="C34" s="54"/>
      <c r="D34" s="51">
        <v>0.4</v>
      </c>
    </row>
    <row r="35" spans="1:4" ht="15" customHeight="1" x14ac:dyDescent="0.25">
      <c r="A35" s="103" t="s">
        <v>104</v>
      </c>
      <c r="B35" s="103"/>
      <c r="C35" s="103"/>
      <c r="D35" s="73">
        <v>10</v>
      </c>
    </row>
    <row r="36" spans="1:4" s="47" customFormat="1" ht="14.45" customHeight="1" x14ac:dyDescent="0.25">
      <c r="A36" s="103"/>
      <c r="B36" s="103"/>
      <c r="C36" s="103"/>
      <c r="D36" s="73"/>
    </row>
    <row r="37" spans="1:4" s="47" customFormat="1" ht="14.45" customHeight="1" x14ac:dyDescent="0.25">
      <c r="A37" s="103"/>
      <c r="B37" s="103"/>
      <c r="C37" s="103"/>
      <c r="D37" s="73"/>
    </row>
    <row r="38" spans="1:4" s="47" customFormat="1" ht="14.45" customHeight="1" thickBot="1" x14ac:dyDescent="0.3">
      <c r="A38" s="103"/>
      <c r="B38" s="103"/>
      <c r="C38" s="103"/>
      <c r="D38" s="74"/>
    </row>
    <row r="39" spans="1:4" s="47" customFormat="1" ht="14.45" customHeight="1" thickBot="1" x14ac:dyDescent="0.3">
      <c r="A39" s="76" t="s">
        <v>115</v>
      </c>
      <c r="B39" s="77"/>
      <c r="C39" s="77"/>
      <c r="D39" s="78"/>
    </row>
    <row r="40" spans="1:4" s="47" customFormat="1" ht="14.45" customHeight="1" x14ac:dyDescent="0.25">
      <c r="A40" s="85" t="s">
        <v>109</v>
      </c>
      <c r="B40" s="86"/>
      <c r="C40" s="102"/>
      <c r="D40" s="75">
        <v>25</v>
      </c>
    </row>
    <row r="41" spans="1:4" s="47" customFormat="1" ht="13.15" customHeight="1" x14ac:dyDescent="0.25">
      <c r="A41" s="87"/>
      <c r="B41" s="88"/>
      <c r="C41" s="91"/>
      <c r="D41" s="73"/>
    </row>
    <row r="42" spans="1:4" s="47" customFormat="1" ht="14.45" customHeight="1" x14ac:dyDescent="0.25">
      <c r="A42" s="87"/>
      <c r="B42" s="88"/>
      <c r="C42" s="91"/>
      <c r="D42" s="73"/>
    </row>
    <row r="43" spans="1:4" s="47" customFormat="1" ht="14.45" customHeight="1" thickBot="1" x14ac:dyDescent="0.3">
      <c r="A43" s="89"/>
      <c r="B43" s="90"/>
      <c r="C43" s="92"/>
      <c r="D43" s="74"/>
    </row>
    <row r="44" spans="1:4" ht="15.6" customHeight="1" x14ac:dyDescent="0.25">
      <c r="A44" s="79" t="s">
        <v>106</v>
      </c>
      <c r="B44" s="80"/>
      <c r="C44" s="93" t="s">
        <v>108</v>
      </c>
      <c r="D44" s="70">
        <v>15</v>
      </c>
    </row>
    <row r="45" spans="1:4" ht="15.6" customHeight="1" x14ac:dyDescent="0.25">
      <c r="A45" s="81"/>
      <c r="B45" s="82"/>
      <c r="C45" s="94"/>
      <c r="D45" s="71"/>
    </row>
    <row r="46" spans="1:4" ht="12.6" customHeight="1" x14ac:dyDescent="0.25">
      <c r="A46" s="81"/>
      <c r="B46" s="82"/>
      <c r="C46" s="94"/>
      <c r="D46" s="71"/>
    </row>
    <row r="47" spans="1:4" x14ac:dyDescent="0.25">
      <c r="A47" s="81"/>
      <c r="B47" s="82"/>
      <c r="C47" s="94"/>
      <c r="D47" s="71"/>
    </row>
    <row r="48" spans="1:4" ht="15.75" thickBot="1" x14ac:dyDescent="0.3">
      <c r="A48" s="83"/>
      <c r="B48" s="84"/>
      <c r="C48" s="95"/>
      <c r="D48" s="72"/>
    </row>
    <row r="49" spans="1:4" ht="14.45" customHeight="1" x14ac:dyDescent="0.25">
      <c r="A49" s="85" t="s">
        <v>107</v>
      </c>
      <c r="B49" s="86"/>
      <c r="C49" s="96" t="s">
        <v>105</v>
      </c>
      <c r="D49" s="75">
        <v>500</v>
      </c>
    </row>
    <row r="50" spans="1:4" x14ac:dyDescent="0.25">
      <c r="A50" s="87"/>
      <c r="B50" s="88"/>
      <c r="C50" s="97"/>
      <c r="D50" s="73"/>
    </row>
    <row r="51" spans="1:4" x14ac:dyDescent="0.25">
      <c r="A51" s="87"/>
      <c r="B51" s="88"/>
      <c r="C51" s="97"/>
      <c r="D51" s="73"/>
    </row>
    <row r="52" spans="1:4" ht="15.75" thickBot="1" x14ac:dyDescent="0.3">
      <c r="A52" s="89"/>
      <c r="B52" s="90"/>
      <c r="C52" s="98"/>
      <c r="D52" s="74"/>
    </row>
    <row r="53" spans="1:4" ht="12.6" customHeight="1" x14ac:dyDescent="0.25">
      <c r="A53" s="79" t="s">
        <v>110</v>
      </c>
      <c r="B53" s="80"/>
      <c r="C53" s="99" t="s">
        <v>111</v>
      </c>
      <c r="D53" s="75">
        <v>45</v>
      </c>
    </row>
    <row r="54" spans="1:4" x14ac:dyDescent="0.25">
      <c r="A54" s="81"/>
      <c r="B54" s="82"/>
      <c r="C54" s="100"/>
      <c r="D54" s="73"/>
    </row>
    <row r="55" spans="1:4" x14ac:dyDescent="0.25">
      <c r="A55" s="81"/>
      <c r="B55" s="82"/>
      <c r="C55" s="100"/>
      <c r="D55" s="73"/>
    </row>
    <row r="56" spans="1:4" x14ac:dyDescent="0.25">
      <c r="A56" s="81"/>
      <c r="B56" s="82"/>
      <c r="C56" s="100"/>
      <c r="D56" s="73"/>
    </row>
    <row r="57" spans="1:4" ht="15.75" thickBot="1" x14ac:dyDescent="0.3">
      <c r="A57" s="83"/>
      <c r="B57" s="84"/>
      <c r="C57" s="101"/>
      <c r="D57" s="74"/>
    </row>
    <row r="58" spans="1:4" s="47" customFormat="1" ht="15.75" thickBot="1" x14ac:dyDescent="0.3">
      <c r="A58" s="76" t="s">
        <v>116</v>
      </c>
      <c r="B58" s="77"/>
      <c r="C58" s="77"/>
      <c r="D58" s="78"/>
    </row>
    <row r="59" spans="1:4" x14ac:dyDescent="0.25">
      <c r="A59" s="87" t="s">
        <v>112</v>
      </c>
      <c r="B59" s="88"/>
      <c r="C59" s="91"/>
      <c r="D59" s="73">
        <v>45</v>
      </c>
    </row>
    <row r="60" spans="1:4" x14ac:dyDescent="0.25">
      <c r="A60" s="87"/>
      <c r="B60" s="88"/>
      <c r="C60" s="91"/>
      <c r="D60" s="73"/>
    </row>
    <row r="61" spans="1:4" x14ac:dyDescent="0.25">
      <c r="A61" s="87"/>
      <c r="B61" s="88"/>
      <c r="C61" s="91"/>
      <c r="D61" s="73"/>
    </row>
    <row r="62" spans="1:4" ht="15.75" thickBot="1" x14ac:dyDescent="0.3">
      <c r="A62" s="89"/>
      <c r="B62" s="90"/>
      <c r="C62" s="92"/>
      <c r="D62" s="74"/>
    </row>
    <row r="63" spans="1:4" x14ac:dyDescent="0.25">
      <c r="A63" s="79" t="s">
        <v>113</v>
      </c>
      <c r="B63" s="80"/>
      <c r="C63" s="93" t="s">
        <v>108</v>
      </c>
      <c r="D63" s="70">
        <v>7</v>
      </c>
    </row>
    <row r="64" spans="1:4" x14ac:dyDescent="0.25">
      <c r="A64" s="81"/>
      <c r="B64" s="82"/>
      <c r="C64" s="94"/>
      <c r="D64" s="71"/>
    </row>
    <row r="65" spans="1:4" x14ac:dyDescent="0.25">
      <c r="A65" s="81"/>
      <c r="B65" s="82"/>
      <c r="C65" s="94"/>
      <c r="D65" s="71"/>
    </row>
    <row r="66" spans="1:4" x14ac:dyDescent="0.25">
      <c r="A66" s="81"/>
      <c r="B66" s="82"/>
      <c r="C66" s="94"/>
      <c r="D66" s="71"/>
    </row>
    <row r="67" spans="1:4" ht="15.75" thickBot="1" x14ac:dyDescent="0.3">
      <c r="A67" s="83"/>
      <c r="B67" s="84"/>
      <c r="C67" s="95"/>
      <c r="D67" s="72"/>
    </row>
    <row r="68" spans="1:4" x14ac:dyDescent="0.25">
      <c r="A68" s="85" t="s">
        <v>107</v>
      </c>
      <c r="B68" s="86"/>
      <c r="C68" s="96" t="s">
        <v>105</v>
      </c>
      <c r="D68" s="73">
        <v>500</v>
      </c>
    </row>
    <row r="69" spans="1:4" x14ac:dyDescent="0.25">
      <c r="A69" s="87"/>
      <c r="B69" s="88"/>
      <c r="C69" s="97"/>
      <c r="D69" s="73"/>
    </row>
    <row r="70" spans="1:4" x14ac:dyDescent="0.25">
      <c r="A70" s="87"/>
      <c r="B70" s="88"/>
      <c r="C70" s="97"/>
      <c r="D70" s="73"/>
    </row>
    <row r="71" spans="1:4" ht="15.75" thickBot="1" x14ac:dyDescent="0.3">
      <c r="A71" s="89"/>
      <c r="B71" s="90"/>
      <c r="C71" s="98"/>
      <c r="D71" s="74"/>
    </row>
    <row r="72" spans="1:4" x14ac:dyDescent="0.25">
      <c r="A72" s="79" t="s">
        <v>110</v>
      </c>
      <c r="B72" s="80"/>
      <c r="C72" s="99" t="s">
        <v>119</v>
      </c>
      <c r="D72" s="75">
        <v>45</v>
      </c>
    </row>
    <row r="73" spans="1:4" x14ac:dyDescent="0.25">
      <c r="A73" s="81"/>
      <c r="B73" s="82"/>
      <c r="C73" s="100"/>
      <c r="D73" s="73"/>
    </row>
    <row r="74" spans="1:4" x14ac:dyDescent="0.25">
      <c r="A74" s="81"/>
      <c r="B74" s="82"/>
      <c r="C74" s="100"/>
      <c r="D74" s="73"/>
    </row>
    <row r="75" spans="1:4" x14ac:dyDescent="0.25">
      <c r="A75" s="81"/>
      <c r="B75" s="82"/>
      <c r="C75" s="100"/>
      <c r="D75" s="73"/>
    </row>
    <row r="76" spans="1:4" ht="15.75" thickBot="1" x14ac:dyDescent="0.3">
      <c r="A76" s="83"/>
      <c r="B76" s="84"/>
      <c r="C76" s="101"/>
      <c r="D76" s="74"/>
    </row>
    <row r="77" spans="1:4" ht="12.6" customHeight="1" x14ac:dyDescent="0.25"/>
  </sheetData>
  <mergeCells count="35">
    <mergeCell ref="B1:D1"/>
    <mergeCell ref="C20:C24"/>
    <mergeCell ref="B2:C11"/>
    <mergeCell ref="B12:B24"/>
    <mergeCell ref="C12:C19"/>
    <mergeCell ref="A35:C38"/>
    <mergeCell ref="D35:D38"/>
    <mergeCell ref="A39:D39"/>
    <mergeCell ref="A27:D27"/>
    <mergeCell ref="A29:D29"/>
    <mergeCell ref="A53:B57"/>
    <mergeCell ref="C53:C57"/>
    <mergeCell ref="D53:D57"/>
    <mergeCell ref="A40:B43"/>
    <mergeCell ref="C40:C43"/>
    <mergeCell ref="D40:D43"/>
    <mergeCell ref="A49:B52"/>
    <mergeCell ref="C49:C52"/>
    <mergeCell ref="D49:D52"/>
    <mergeCell ref="A44:B48"/>
    <mergeCell ref="C44:C48"/>
    <mergeCell ref="D44:D48"/>
    <mergeCell ref="D63:D67"/>
    <mergeCell ref="D68:D71"/>
    <mergeCell ref="D72:D76"/>
    <mergeCell ref="A58:D58"/>
    <mergeCell ref="A63:B67"/>
    <mergeCell ref="A68:B71"/>
    <mergeCell ref="A72:B76"/>
    <mergeCell ref="C59:C62"/>
    <mergeCell ref="C63:C67"/>
    <mergeCell ref="C68:C71"/>
    <mergeCell ref="C72:C76"/>
    <mergeCell ref="A59:B62"/>
    <mergeCell ref="D59:D6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="166" zoomScaleNormal="166" workbookViewId="0">
      <selection activeCell="F30" sqref="F30"/>
    </sheetView>
  </sheetViews>
  <sheetFormatPr defaultRowHeight="15" x14ac:dyDescent="0.25"/>
  <cols>
    <col min="6" max="6" width="11.85546875" customWidth="1"/>
  </cols>
  <sheetData>
    <row r="1" spans="1:6" ht="30" x14ac:dyDescent="0.25">
      <c r="A1" s="8" t="s">
        <v>39</v>
      </c>
      <c r="B1" s="9" t="s">
        <v>40</v>
      </c>
      <c r="C1" s="10" t="s">
        <v>41</v>
      </c>
      <c r="D1" s="11" t="s">
        <v>39</v>
      </c>
      <c r="E1" s="9" t="s">
        <v>40</v>
      </c>
      <c r="F1" s="10" t="s">
        <v>41</v>
      </c>
    </row>
    <row r="2" spans="1:6" ht="14.45" x14ac:dyDescent="0.3">
      <c r="A2" s="12">
        <v>1</v>
      </c>
      <c r="B2" s="2">
        <v>188495.27</v>
      </c>
      <c r="C2" s="2">
        <v>18.849526999999998</v>
      </c>
      <c r="D2" s="13">
        <v>29</v>
      </c>
      <c r="E2" s="13">
        <v>16618.759999999998</v>
      </c>
      <c r="F2" s="13">
        <v>1.6618759999999999</v>
      </c>
    </row>
    <row r="3" spans="1:6" ht="14.45" x14ac:dyDescent="0.3">
      <c r="A3" s="12">
        <v>2</v>
      </c>
      <c r="B3" s="13">
        <v>189954.3</v>
      </c>
      <c r="C3" s="13">
        <v>18.995429999999999</v>
      </c>
      <c r="D3" s="13">
        <v>30</v>
      </c>
      <c r="E3" s="13">
        <v>33570</v>
      </c>
      <c r="F3" s="13">
        <v>3.3570000000000002</v>
      </c>
    </row>
    <row r="4" spans="1:6" ht="14.45" x14ac:dyDescent="0.3">
      <c r="A4" s="12">
        <v>3</v>
      </c>
      <c r="B4" s="13">
        <v>69681.91</v>
      </c>
      <c r="C4" s="13">
        <v>6.968191</v>
      </c>
      <c r="D4" s="13">
        <v>31</v>
      </c>
      <c r="E4" s="13">
        <v>69441.41</v>
      </c>
      <c r="F4" s="13">
        <v>6.9441410000000001</v>
      </c>
    </row>
    <row r="5" spans="1:6" ht="14.45" x14ac:dyDescent="0.3">
      <c r="A5" s="12">
        <v>4</v>
      </c>
      <c r="B5" s="13">
        <v>59373.53</v>
      </c>
      <c r="C5" s="13">
        <v>5.9373529999999999</v>
      </c>
      <c r="D5" s="13">
        <v>32</v>
      </c>
      <c r="E5" s="13">
        <v>38840.44</v>
      </c>
      <c r="F5" s="13">
        <v>3.8840439999999998</v>
      </c>
    </row>
    <row r="6" spans="1:6" ht="14.45" x14ac:dyDescent="0.3">
      <c r="A6" s="12">
        <v>5</v>
      </c>
      <c r="B6" s="13">
        <v>99969.01</v>
      </c>
      <c r="C6" s="13">
        <v>9.9969009999999994</v>
      </c>
      <c r="D6" s="13">
        <v>33</v>
      </c>
      <c r="E6" s="13">
        <v>45936.480000000003</v>
      </c>
      <c r="F6" s="13">
        <v>4.593648</v>
      </c>
    </row>
    <row r="7" spans="1:6" ht="14.45" x14ac:dyDescent="0.3">
      <c r="A7" s="12">
        <v>6</v>
      </c>
      <c r="B7" s="13">
        <v>60914.5</v>
      </c>
      <c r="C7" s="13">
        <v>6.09145</v>
      </c>
      <c r="D7" s="13">
        <v>34</v>
      </c>
      <c r="E7" s="13">
        <v>46779.72</v>
      </c>
      <c r="F7" s="13">
        <v>4.6779719999999996</v>
      </c>
    </row>
    <row r="8" spans="1:6" ht="14.45" x14ac:dyDescent="0.3">
      <c r="A8" s="12">
        <v>7</v>
      </c>
      <c r="B8" s="13">
        <v>71926.100000000006</v>
      </c>
      <c r="C8" s="13">
        <v>7.1926100000000002</v>
      </c>
      <c r="D8" s="13">
        <v>35</v>
      </c>
      <c r="E8" s="13">
        <v>44557.52</v>
      </c>
      <c r="F8" s="13">
        <v>4.4557520000000004</v>
      </c>
    </row>
    <row r="9" spans="1:6" ht="14.45" x14ac:dyDescent="0.3">
      <c r="A9" s="12">
        <v>8</v>
      </c>
      <c r="B9" s="13">
        <v>70526.759999999995</v>
      </c>
      <c r="C9" s="13">
        <v>7.0526759999999999</v>
      </c>
      <c r="D9" s="13">
        <v>36</v>
      </c>
      <c r="E9" s="13">
        <v>39027.040000000001</v>
      </c>
      <c r="F9" s="13">
        <v>3.902704</v>
      </c>
    </row>
    <row r="10" spans="1:6" ht="14.45" x14ac:dyDescent="0.3">
      <c r="A10" s="12">
        <v>9</v>
      </c>
      <c r="B10" s="13">
        <v>117656.41</v>
      </c>
      <c r="C10" s="13">
        <v>11.765641</v>
      </c>
      <c r="D10" s="13">
        <v>37</v>
      </c>
      <c r="E10" s="13">
        <v>38361.53</v>
      </c>
      <c r="F10" s="13">
        <v>3.8361529999999999</v>
      </c>
    </row>
    <row r="11" spans="1:6" ht="14.45" x14ac:dyDescent="0.3">
      <c r="A11" s="12">
        <v>10</v>
      </c>
      <c r="B11" s="13">
        <v>79793.759999999995</v>
      </c>
      <c r="C11" s="13">
        <v>7.9793760000000002</v>
      </c>
      <c r="D11" s="13">
        <v>38</v>
      </c>
      <c r="E11" s="13">
        <v>38863.919999999998</v>
      </c>
      <c r="F11" s="13">
        <v>3.8863919999999998</v>
      </c>
    </row>
    <row r="12" spans="1:6" ht="14.45" x14ac:dyDescent="0.3">
      <c r="A12" s="12">
        <v>11</v>
      </c>
      <c r="B12" s="13">
        <v>69722.8</v>
      </c>
      <c r="C12" s="13">
        <v>6.9722799999999996</v>
      </c>
      <c r="D12" s="13">
        <v>39</v>
      </c>
      <c r="E12" s="13">
        <v>13526.54</v>
      </c>
      <c r="F12" s="13">
        <v>1.352654</v>
      </c>
    </row>
    <row r="13" spans="1:6" ht="14.45" x14ac:dyDescent="0.3">
      <c r="A13" s="12">
        <v>12</v>
      </c>
      <c r="B13" s="13">
        <v>39252.58</v>
      </c>
      <c r="C13" s="13">
        <v>3.9252579999999999</v>
      </c>
      <c r="D13" s="13">
        <v>40</v>
      </c>
      <c r="E13" s="13">
        <v>42558.18</v>
      </c>
      <c r="F13" s="13">
        <v>4.2558179999999997</v>
      </c>
    </row>
    <row r="14" spans="1:6" ht="14.45" x14ac:dyDescent="0.3">
      <c r="A14" s="12">
        <v>13</v>
      </c>
      <c r="B14" s="13">
        <v>46023.68</v>
      </c>
      <c r="C14" s="13">
        <v>4.6023680000000002</v>
      </c>
      <c r="D14" s="13">
        <v>41</v>
      </c>
      <c r="E14" s="13">
        <v>41474</v>
      </c>
      <c r="F14" s="13">
        <v>4.1474000000000002</v>
      </c>
    </row>
    <row r="15" spans="1:6" ht="14.45" x14ac:dyDescent="0.3">
      <c r="A15" s="12">
        <v>14</v>
      </c>
      <c r="B15" s="13">
        <v>46296.4</v>
      </c>
      <c r="C15" s="13">
        <v>4.6296400000000002</v>
      </c>
      <c r="D15" s="13">
        <v>42</v>
      </c>
      <c r="E15" s="13">
        <v>133432.07999999999</v>
      </c>
      <c r="F15" s="13">
        <v>13.343208000000001</v>
      </c>
    </row>
    <row r="16" spans="1:6" ht="14.45" x14ac:dyDescent="0.3">
      <c r="A16" s="12">
        <v>15</v>
      </c>
      <c r="B16" s="13">
        <v>117056.42</v>
      </c>
      <c r="C16" s="13">
        <v>11.705641999999999</v>
      </c>
      <c r="D16" s="13">
        <v>43</v>
      </c>
      <c r="E16" s="13">
        <v>38938.33</v>
      </c>
      <c r="F16" s="13">
        <v>3.8938329999999999</v>
      </c>
    </row>
    <row r="17" spans="1:6" x14ac:dyDescent="0.25">
      <c r="A17" s="12">
        <v>16</v>
      </c>
      <c r="B17" s="13">
        <v>154733.73000000001</v>
      </c>
      <c r="C17" s="13">
        <v>15.473373</v>
      </c>
      <c r="D17" s="13">
        <v>44</v>
      </c>
      <c r="E17" s="13">
        <v>38686.769999999997</v>
      </c>
      <c r="F17" s="13">
        <v>3.8686769999999999</v>
      </c>
    </row>
    <row r="18" spans="1:6" x14ac:dyDescent="0.25">
      <c r="A18" s="12">
        <v>17</v>
      </c>
      <c r="B18" s="13">
        <v>69707.47</v>
      </c>
      <c r="C18" s="13">
        <v>6.9707470000000002</v>
      </c>
      <c r="D18" s="13">
        <v>45</v>
      </c>
      <c r="E18" s="13">
        <v>38842.35</v>
      </c>
      <c r="F18" s="13">
        <v>3.8842349999999999</v>
      </c>
    </row>
    <row r="19" spans="1:6" x14ac:dyDescent="0.25">
      <c r="A19" s="12">
        <v>18</v>
      </c>
      <c r="B19" s="13">
        <v>39268.980000000003</v>
      </c>
      <c r="C19" s="13">
        <v>3.926898</v>
      </c>
      <c r="D19" s="13">
        <v>46</v>
      </c>
      <c r="E19" s="13">
        <v>13214.01</v>
      </c>
      <c r="F19" s="13">
        <v>1.321401</v>
      </c>
    </row>
    <row r="20" spans="1:6" x14ac:dyDescent="0.25">
      <c r="A20" s="12">
        <v>19</v>
      </c>
      <c r="B20" s="13">
        <v>45847.99</v>
      </c>
      <c r="C20" s="13">
        <v>4.5847990000000003</v>
      </c>
      <c r="D20" s="13">
        <v>47</v>
      </c>
      <c r="E20" s="13">
        <v>43848.9</v>
      </c>
      <c r="F20" s="13">
        <v>4.3848900000000004</v>
      </c>
    </row>
    <row r="21" spans="1:6" x14ac:dyDescent="0.25">
      <c r="A21" s="12">
        <v>20</v>
      </c>
      <c r="B21" s="13">
        <v>46515.6</v>
      </c>
      <c r="C21" s="13">
        <v>4.6515599999999999</v>
      </c>
      <c r="D21" s="13">
        <v>48</v>
      </c>
      <c r="E21" s="13">
        <v>45647.27</v>
      </c>
      <c r="F21" s="13">
        <v>4.5647270000000004</v>
      </c>
    </row>
    <row r="22" spans="1:6" x14ac:dyDescent="0.25">
      <c r="A22" s="12">
        <v>21</v>
      </c>
      <c r="B22" s="13">
        <v>117997.29</v>
      </c>
      <c r="C22" s="13">
        <v>11.799728999999999</v>
      </c>
      <c r="D22" s="13">
        <v>49</v>
      </c>
      <c r="E22" s="13">
        <v>39206.879999999997</v>
      </c>
      <c r="F22" s="13">
        <v>3.9206880000000002</v>
      </c>
    </row>
    <row r="23" spans="1:6" x14ac:dyDescent="0.25">
      <c r="A23" s="12">
        <v>22</v>
      </c>
      <c r="B23" s="13">
        <v>70409.87</v>
      </c>
      <c r="C23" s="13">
        <v>7.0409870000000003</v>
      </c>
      <c r="D23" s="13">
        <v>50</v>
      </c>
      <c r="E23" s="13">
        <v>67686.02</v>
      </c>
      <c r="F23" s="13">
        <v>6.7686019999999996</v>
      </c>
    </row>
    <row r="24" spans="1:6" x14ac:dyDescent="0.25">
      <c r="A24" s="12">
        <v>23</v>
      </c>
      <c r="B24" s="13">
        <v>38828.86</v>
      </c>
      <c r="C24" s="13">
        <v>3.8828860000000001</v>
      </c>
      <c r="D24" s="13">
        <v>51</v>
      </c>
      <c r="E24" s="13">
        <v>93161.14</v>
      </c>
      <c r="F24" s="13">
        <v>9.3161140000000007</v>
      </c>
    </row>
    <row r="25" spans="1:6" x14ac:dyDescent="0.25">
      <c r="A25" s="12">
        <v>24</v>
      </c>
      <c r="B25" s="13">
        <v>46443.199999999997</v>
      </c>
      <c r="C25" s="13">
        <v>4.6443199999999996</v>
      </c>
      <c r="D25" s="13">
        <v>52</v>
      </c>
      <c r="E25" s="2">
        <v>56064.12</v>
      </c>
      <c r="F25" s="2">
        <v>5.6064119999999997</v>
      </c>
    </row>
    <row r="26" spans="1:6" x14ac:dyDescent="0.25">
      <c r="A26" s="12">
        <v>25</v>
      </c>
      <c r="B26" s="2">
        <v>46824.12</v>
      </c>
      <c r="C26" s="2">
        <v>4.6824120000000002</v>
      </c>
      <c r="D26" s="13">
        <v>53</v>
      </c>
      <c r="E26" s="2">
        <v>39269.449999999997</v>
      </c>
      <c r="F26" s="2">
        <v>3.9269449999999999</v>
      </c>
    </row>
    <row r="27" spans="1:6" x14ac:dyDescent="0.25">
      <c r="A27" s="12">
        <v>26</v>
      </c>
      <c r="B27" s="2">
        <v>254992.46</v>
      </c>
      <c r="C27" s="2">
        <v>25.499245999999999</v>
      </c>
      <c r="D27" s="13">
        <v>54</v>
      </c>
      <c r="E27" s="2">
        <v>82020.800000000003</v>
      </c>
      <c r="F27" s="2">
        <v>8.2020800000000005</v>
      </c>
    </row>
    <row r="28" spans="1:6" x14ac:dyDescent="0.25">
      <c r="A28" s="12">
        <v>27</v>
      </c>
      <c r="B28" s="2">
        <v>32866.589999999997</v>
      </c>
      <c r="C28" s="2">
        <v>3.2866590000000002</v>
      </c>
      <c r="D28" s="13">
        <v>55</v>
      </c>
      <c r="E28" s="2">
        <v>46793.2</v>
      </c>
      <c r="F28" s="2">
        <v>4.6793199999999997</v>
      </c>
    </row>
    <row r="29" spans="1:6" x14ac:dyDescent="0.25">
      <c r="A29" s="12">
        <v>28</v>
      </c>
      <c r="B29" s="2">
        <v>16756.919999999998</v>
      </c>
      <c r="C29" s="2">
        <v>1.675692</v>
      </c>
      <c r="D29" s="13">
        <v>56</v>
      </c>
      <c r="E29" s="2">
        <v>77152.39</v>
      </c>
      <c r="F29" s="2">
        <v>7.7152390000000004</v>
      </c>
    </row>
    <row r="30" spans="1:6" ht="19.5" thickBot="1" x14ac:dyDescent="0.3">
      <c r="A30" s="3"/>
      <c r="B30" s="7"/>
      <c r="C30" s="14"/>
      <c r="D30" s="7"/>
      <c r="E30" s="15" t="s">
        <v>38</v>
      </c>
      <c r="F30" s="16">
        <f>SUM(C2:C29,F2:F29)</f>
        <v>367.13557599999996</v>
      </c>
    </row>
    <row r="31" spans="1:6" x14ac:dyDescent="0.25">
      <c r="C31" s="64"/>
    </row>
    <row r="32" spans="1:6" x14ac:dyDescent="0.25">
      <c r="C32" s="4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="142" zoomScaleNormal="142" workbookViewId="0">
      <selection activeCell="B13" sqref="B13"/>
    </sheetView>
  </sheetViews>
  <sheetFormatPr defaultRowHeight="15" x14ac:dyDescent="0.25"/>
  <cols>
    <col min="2" max="2" width="11" customWidth="1"/>
    <col min="3" max="3" width="8.85546875" customWidth="1"/>
    <col min="4" max="4" width="10" customWidth="1"/>
    <col min="6" max="6" width="11" customWidth="1"/>
    <col min="7" max="7" width="9.7109375" customWidth="1"/>
    <col min="10" max="10" width="8.85546875" style="30"/>
  </cols>
  <sheetData>
    <row r="1" spans="1:12" ht="35.450000000000003" customHeight="1" x14ac:dyDescent="0.25">
      <c r="A1" s="120" t="s">
        <v>99</v>
      </c>
      <c r="B1" s="120"/>
      <c r="C1" s="120"/>
      <c r="D1" s="120"/>
      <c r="E1" s="120"/>
      <c r="F1" s="120"/>
      <c r="G1" s="120"/>
      <c r="H1" s="120"/>
    </row>
    <row r="2" spans="1:12" ht="14.45" x14ac:dyDescent="0.3">
      <c r="A2" s="27"/>
      <c r="B2" s="6"/>
      <c r="C2" s="6"/>
      <c r="D2" s="6"/>
      <c r="E2" s="6"/>
      <c r="F2" s="6"/>
      <c r="G2" s="6"/>
      <c r="H2" s="6"/>
    </row>
    <row r="3" spans="1:12" ht="14.45" x14ac:dyDescent="0.3">
      <c r="B3" s="6"/>
      <c r="C3" s="6"/>
      <c r="D3" s="6"/>
      <c r="E3" s="6"/>
      <c r="F3" s="6"/>
      <c r="G3" s="6"/>
      <c r="H3" s="6"/>
    </row>
    <row r="4" spans="1:12" ht="14.45" x14ac:dyDescent="0.3">
      <c r="D4" s="28">
        <f>Площади!F30*Дано!E2*Дано!D30/1000</f>
        <v>15199.412846399999</v>
      </c>
      <c r="E4" s="6"/>
      <c r="K4" s="6"/>
      <c r="L4" s="6"/>
    </row>
    <row r="5" spans="1:12" ht="14.45" x14ac:dyDescent="0.3">
      <c r="A5" s="6"/>
      <c r="B5" s="6"/>
      <c r="C5" s="6"/>
      <c r="D5" s="6"/>
      <c r="E5" s="6"/>
      <c r="F5" s="28"/>
      <c r="G5" s="6"/>
      <c r="H5" s="6"/>
      <c r="I5" s="6"/>
      <c r="J5" s="29"/>
      <c r="K5" s="6"/>
      <c r="L5" s="6"/>
    </row>
    <row r="6" spans="1:12" ht="14.45" x14ac:dyDescent="0.3">
      <c r="A6" s="6"/>
      <c r="B6" s="6"/>
      <c r="C6" s="6"/>
      <c r="D6" s="6"/>
      <c r="E6" s="6"/>
      <c r="F6" s="6"/>
      <c r="G6" s="6"/>
      <c r="H6" s="6"/>
      <c r="I6" s="6"/>
      <c r="J6" s="29"/>
      <c r="K6" s="6"/>
      <c r="L6" s="6"/>
    </row>
    <row r="7" spans="1:12" ht="14.45" x14ac:dyDescent="0.3">
      <c r="B7" s="6"/>
      <c r="C7" s="6"/>
      <c r="D7" s="6">
        <f>Дано!D31*D4</f>
        <v>16719.35413104</v>
      </c>
      <c r="F7" s="6"/>
      <c r="G7" s="6"/>
      <c r="H7" s="6"/>
      <c r="K7" s="6"/>
      <c r="L7" s="6"/>
    </row>
    <row r="8" spans="1:12" ht="14.45" x14ac:dyDescent="0.3">
      <c r="B8" s="6"/>
      <c r="C8" s="6"/>
      <c r="D8" s="6"/>
      <c r="F8" s="6"/>
      <c r="G8" s="6"/>
      <c r="H8" s="6"/>
      <c r="K8" s="6"/>
      <c r="L8" s="6"/>
    </row>
    <row r="9" spans="1:12" ht="14.45" x14ac:dyDescent="0.3">
      <c r="B9" s="6"/>
      <c r="C9" s="6"/>
      <c r="D9" s="6"/>
      <c r="E9" s="6"/>
      <c r="F9" s="6"/>
      <c r="G9" s="6"/>
      <c r="H9" s="6"/>
      <c r="I9" s="6"/>
      <c r="J9" s="29"/>
      <c r="K9" s="6"/>
      <c r="L9" s="6"/>
    </row>
    <row r="10" spans="1:12" ht="14.45" x14ac:dyDescent="0.3">
      <c r="A10" s="6"/>
      <c r="B10" s="6"/>
      <c r="C10" s="6"/>
      <c r="D10" s="6"/>
      <c r="E10" s="6"/>
      <c r="F10" s="6"/>
      <c r="G10" s="6"/>
      <c r="H10" s="6"/>
      <c r="I10" s="6"/>
      <c r="J10" s="29"/>
      <c r="K10" s="6"/>
      <c r="L10" s="6"/>
    </row>
    <row r="11" spans="1:12" ht="14.45" x14ac:dyDescent="0.3">
      <c r="B11" s="6"/>
      <c r="C11" s="6"/>
      <c r="D11" s="6">
        <f>B12*D7/24</f>
        <v>961.3628625348</v>
      </c>
      <c r="E11" s="6"/>
      <c r="F11" s="6"/>
      <c r="I11" s="6"/>
      <c r="J11" s="29"/>
      <c r="K11" s="6"/>
      <c r="L11" s="6"/>
    </row>
    <row r="12" spans="1:12" ht="14.45" x14ac:dyDescent="0.3">
      <c r="A12" s="6"/>
      <c r="B12" s="30">
        <f>Дано!D32*Дано!D33</f>
        <v>1.38</v>
      </c>
      <c r="C12" s="6"/>
      <c r="D12" s="6"/>
      <c r="E12" s="6"/>
      <c r="F12" s="6"/>
      <c r="G12" s="6"/>
      <c r="H12" s="6"/>
      <c r="I12" s="6"/>
      <c r="J12" s="29"/>
      <c r="K12" s="6"/>
      <c r="L12" s="6"/>
    </row>
    <row r="13" spans="1:12" ht="14.45" x14ac:dyDescent="0.3">
      <c r="I13" s="6"/>
      <c r="J13" s="29"/>
      <c r="K13" s="6"/>
      <c r="L13" s="6"/>
    </row>
    <row r="14" spans="1:12" ht="14.45" x14ac:dyDescent="0.3">
      <c r="I14" s="6"/>
      <c r="J14" s="29"/>
      <c r="K14" s="6"/>
      <c r="L14" s="6"/>
    </row>
    <row r="15" spans="1:12" ht="14.45" x14ac:dyDescent="0.3">
      <c r="A15" s="6"/>
      <c r="B15" s="6"/>
      <c r="C15" s="6"/>
      <c r="D15" s="6"/>
      <c r="E15" s="6"/>
      <c r="F15" s="6"/>
      <c r="G15" s="6"/>
      <c r="H15" s="6"/>
      <c r="I15" s="6"/>
      <c r="J15" s="29"/>
      <c r="K15" s="6"/>
      <c r="L15" s="6"/>
    </row>
    <row r="16" spans="1:12" ht="14.45" x14ac:dyDescent="0.3">
      <c r="A16" s="6"/>
      <c r="B16" s="6"/>
      <c r="C16" s="6"/>
      <c r="D16" s="6"/>
      <c r="E16" s="6"/>
      <c r="F16" s="6"/>
      <c r="G16" s="6"/>
      <c r="H16" s="6"/>
      <c r="I16" s="6"/>
      <c r="J16" s="29"/>
      <c r="K16" s="6"/>
      <c r="L16" s="6"/>
    </row>
    <row r="17" spans="1:12" ht="34.9" customHeight="1" x14ac:dyDescent="0.25">
      <c r="A17" s="119" t="s">
        <v>98</v>
      </c>
      <c r="B17" s="119"/>
      <c r="C17" s="119"/>
      <c r="D17" s="119"/>
      <c r="E17" s="119"/>
      <c r="F17" s="119"/>
      <c r="G17" s="119"/>
      <c r="H17" s="119"/>
      <c r="I17" s="119"/>
      <c r="J17" s="29"/>
      <c r="K17" s="6"/>
      <c r="L17" s="6"/>
    </row>
    <row r="18" spans="1:12" x14ac:dyDescent="0.25">
      <c r="A18" s="6"/>
      <c r="B18" s="6"/>
      <c r="C18" s="6"/>
      <c r="D18" s="6"/>
      <c r="E18" s="6"/>
      <c r="F18" s="6"/>
      <c r="G18" s="6"/>
      <c r="H18" s="6"/>
      <c r="I18" s="6"/>
      <c r="J18" s="29"/>
      <c r="K18" s="6"/>
      <c r="L18" s="6"/>
    </row>
    <row r="19" spans="1:12" x14ac:dyDescent="0.25">
      <c r="A19" s="6"/>
      <c r="B19" s="6"/>
      <c r="C19" s="6"/>
      <c r="D19" s="6"/>
      <c r="E19" s="6"/>
      <c r="F19" s="6"/>
      <c r="G19" s="6"/>
      <c r="H19" s="6"/>
      <c r="I19" s="6"/>
      <c r="J19" s="29"/>
      <c r="K19" s="6"/>
      <c r="L19" s="6"/>
    </row>
    <row r="20" spans="1:12" x14ac:dyDescent="0.25">
      <c r="B20" s="6">
        <f>Площади!F30*Дано!E4/100</f>
        <v>25.699490319999995</v>
      </c>
      <c r="D20" s="6"/>
      <c r="E20" s="6"/>
      <c r="F20" s="6"/>
      <c r="G20" s="6"/>
      <c r="H20" s="6"/>
      <c r="I20" s="6"/>
      <c r="J20" s="29"/>
      <c r="K20" s="6"/>
      <c r="L20" s="6"/>
    </row>
    <row r="21" spans="1:12" x14ac:dyDescent="0.25">
      <c r="A21" s="6"/>
      <c r="B21" s="6"/>
      <c r="C21" s="6"/>
      <c r="D21" s="6"/>
      <c r="E21" s="6"/>
      <c r="F21" s="6"/>
      <c r="G21" s="6"/>
      <c r="H21" s="6"/>
      <c r="I21" s="6"/>
      <c r="J21" s="29"/>
      <c r="K21" s="6"/>
      <c r="L21" s="6"/>
    </row>
    <row r="22" spans="1:12" s="43" customFormat="1" x14ac:dyDescent="0.25">
      <c r="A22" s="44"/>
      <c r="B22" s="44"/>
      <c r="C22" s="44"/>
      <c r="D22" s="44"/>
      <c r="E22" s="44"/>
      <c r="F22" s="44"/>
      <c r="G22" s="44"/>
      <c r="H22" s="44"/>
      <c r="I22" s="44"/>
      <c r="J22" s="45"/>
      <c r="K22" s="44"/>
      <c r="L22" s="44"/>
    </row>
    <row r="23" spans="1:12" x14ac:dyDescent="0.25">
      <c r="B23" s="6"/>
      <c r="C23" s="6"/>
      <c r="D23" s="6">
        <f>B20*Дано!E5/100</f>
        <v>23.129541287999995</v>
      </c>
      <c r="F23" s="6"/>
      <c r="G23" s="6"/>
      <c r="H23" s="6"/>
      <c r="I23">
        <f>B20*Дано!E6/100</f>
        <v>2.5699490319999994</v>
      </c>
      <c r="J23" s="29"/>
      <c r="K23" s="6"/>
      <c r="L23" s="6"/>
    </row>
    <row r="24" spans="1:12" x14ac:dyDescent="0.25">
      <c r="A24" s="6"/>
      <c r="B24" s="6"/>
      <c r="C24" s="6"/>
      <c r="D24" s="6"/>
      <c r="E24" s="6"/>
      <c r="F24" s="6"/>
      <c r="G24" s="6"/>
      <c r="H24" s="6"/>
      <c r="I24" s="6"/>
      <c r="J24" s="29"/>
      <c r="K24" s="6"/>
      <c r="L24" s="6"/>
    </row>
    <row r="25" spans="1:12" s="43" customFormat="1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5"/>
      <c r="K25" s="44"/>
      <c r="L25" s="44"/>
    </row>
    <row r="26" spans="1:12" x14ac:dyDescent="0.25">
      <c r="B26" s="6"/>
      <c r="C26" s="6"/>
      <c r="D26" s="6">
        <f>D23*Дано!D34*10</f>
        <v>92.51816515199998</v>
      </c>
      <c r="F26" s="6"/>
      <c r="G26" s="6"/>
      <c r="H26" s="6"/>
      <c r="I26" s="6"/>
      <c r="J26" s="29"/>
      <c r="K26" s="6"/>
      <c r="L26" s="6"/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  <c r="J27" s="29"/>
      <c r="K27" s="6"/>
      <c r="L27" s="6"/>
    </row>
    <row r="28" spans="1:12" x14ac:dyDescent="0.25">
      <c r="B28" s="6"/>
      <c r="C28" s="6"/>
      <c r="D28" s="6">
        <f>I23*10*Дано!D34</f>
        <v>10.279796127999999</v>
      </c>
      <c r="F28" s="6"/>
      <c r="G28" s="6"/>
      <c r="H28" s="6"/>
      <c r="I28" s="6"/>
      <c r="J28" s="29"/>
      <c r="K28" s="6"/>
      <c r="L28" s="6"/>
    </row>
    <row r="29" spans="1:12" x14ac:dyDescent="0.25">
      <c r="A29" s="6"/>
      <c r="B29" s="6"/>
      <c r="C29" s="6"/>
      <c r="D29" s="6"/>
      <c r="E29" s="6"/>
      <c r="F29" s="6"/>
      <c r="G29" s="6"/>
      <c r="H29" s="6"/>
      <c r="I29" s="6"/>
      <c r="J29" s="29"/>
      <c r="K29" s="6"/>
      <c r="L29" s="6"/>
    </row>
    <row r="30" spans="1:12" x14ac:dyDescent="0.25">
      <c r="A30" s="6"/>
      <c r="B30" s="6"/>
      <c r="C30" s="6"/>
      <c r="D30" s="6"/>
      <c r="E30" s="6"/>
      <c r="F30" s="6"/>
      <c r="G30" s="6"/>
      <c r="H30" s="6"/>
      <c r="I30" s="6"/>
      <c r="J30" s="29"/>
      <c r="K30" s="6"/>
      <c r="L30" s="6"/>
    </row>
    <row r="31" spans="1:12" x14ac:dyDescent="0.25">
      <c r="B31" s="6"/>
      <c r="C31" s="6">
        <f>D26/Дано!E7</f>
        <v>23.129541287999995</v>
      </c>
      <c r="E31" s="6"/>
      <c r="F31" s="6"/>
      <c r="G31" s="6"/>
      <c r="H31" s="6"/>
      <c r="I31" s="6"/>
      <c r="J31" s="29"/>
      <c r="K31" s="6"/>
      <c r="L31" s="6"/>
    </row>
    <row r="32" spans="1:12" x14ac:dyDescent="0.25">
      <c r="A32" s="6"/>
      <c r="B32" s="6"/>
      <c r="C32" s="6"/>
      <c r="D32" s="6"/>
      <c r="E32" s="6"/>
      <c r="F32" s="6"/>
      <c r="G32" s="6"/>
      <c r="H32" s="6"/>
      <c r="I32" s="6"/>
      <c r="J32" s="29"/>
      <c r="K32" s="6"/>
      <c r="L32" s="6"/>
    </row>
    <row r="33" spans="1:12" x14ac:dyDescent="0.25">
      <c r="B33" s="6"/>
      <c r="C33" s="6">
        <f>D28/Дано!E8</f>
        <v>2.0559592255999997</v>
      </c>
      <c r="E33" s="6"/>
      <c r="F33" s="6"/>
      <c r="G33" s="6"/>
      <c r="H33" s="6"/>
      <c r="I33" s="6"/>
      <c r="J33" s="29"/>
      <c r="K33" s="6"/>
      <c r="L33" s="6"/>
    </row>
    <row r="34" spans="1:12" x14ac:dyDescent="0.25">
      <c r="A34" s="6"/>
      <c r="B34" s="6"/>
      <c r="C34" s="6"/>
      <c r="D34" s="6"/>
      <c r="E34" s="6"/>
      <c r="F34" s="6"/>
      <c r="G34" s="6"/>
      <c r="H34" s="6"/>
      <c r="I34" s="6"/>
      <c r="J34" s="29"/>
      <c r="K34" s="6"/>
      <c r="L34" s="6"/>
    </row>
    <row r="35" spans="1:12" x14ac:dyDescent="0.25">
      <c r="A35" s="6"/>
      <c r="B35" s="6"/>
      <c r="C35" s="6"/>
      <c r="D35" s="6"/>
      <c r="E35" s="6"/>
      <c r="F35" s="6"/>
      <c r="G35" s="6"/>
      <c r="H35" s="6"/>
      <c r="I35" s="6"/>
      <c r="J35" s="29"/>
      <c r="K35" s="6"/>
      <c r="L35" s="6"/>
    </row>
    <row r="36" spans="1:12" x14ac:dyDescent="0.25">
      <c r="A36" s="6"/>
      <c r="B36" s="6"/>
      <c r="C36" s="6"/>
      <c r="D36" s="6"/>
      <c r="E36" s="6"/>
      <c r="F36" s="6"/>
      <c r="G36" s="6"/>
      <c r="H36" s="6"/>
      <c r="I36" s="6"/>
      <c r="J36" s="29"/>
      <c r="K36" s="6"/>
      <c r="L36" s="6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29"/>
      <c r="K37" s="6"/>
      <c r="L37" s="6"/>
    </row>
    <row r="38" spans="1:12" ht="19.149999999999999" customHeight="1" x14ac:dyDescent="0.25">
      <c r="A38" s="119" t="s">
        <v>101</v>
      </c>
      <c r="B38" s="119"/>
      <c r="C38" s="119"/>
      <c r="D38" s="119"/>
      <c r="E38" s="119"/>
      <c r="F38" s="119"/>
      <c r="G38" s="119"/>
      <c r="H38" s="6"/>
      <c r="I38" s="6"/>
      <c r="J38" s="29"/>
      <c r="K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29"/>
      <c r="K39" s="6"/>
      <c r="L39" s="6"/>
    </row>
    <row r="40" spans="1:12" x14ac:dyDescent="0.25">
      <c r="A40" s="6"/>
      <c r="B40" s="6"/>
      <c r="C40" s="6"/>
      <c r="D40" s="6"/>
      <c r="E40" s="6"/>
      <c r="F40" s="6"/>
      <c r="G40" s="6"/>
      <c r="H40" s="6"/>
      <c r="I40" s="6"/>
      <c r="J40" s="29"/>
      <c r="K40" s="6"/>
      <c r="L40" s="6"/>
    </row>
    <row r="41" spans="1:12" x14ac:dyDescent="0.25">
      <c r="B41" s="6">
        <f>D7*Дано!D35/100</f>
        <v>1671.935413104</v>
      </c>
      <c r="F41" s="6"/>
      <c r="H41" s="6">
        <f>B41/24</f>
        <v>69.663975546000003</v>
      </c>
      <c r="I41" s="6"/>
      <c r="J41" s="29"/>
      <c r="K41" s="6"/>
      <c r="L41" s="6"/>
    </row>
    <row r="42" spans="1:12" x14ac:dyDescent="0.25">
      <c r="A42" s="6"/>
      <c r="B42" s="6"/>
      <c r="C42" s="6"/>
      <c r="D42" s="6"/>
      <c r="E42" s="6"/>
      <c r="F42" s="6"/>
      <c r="G42" s="6"/>
      <c r="H42" s="6"/>
      <c r="I42" s="6"/>
      <c r="J42" s="29"/>
      <c r="K42" s="6"/>
      <c r="L42" s="6"/>
    </row>
    <row r="43" spans="1:12" x14ac:dyDescent="0.25">
      <c r="B43" s="6"/>
      <c r="C43" s="6"/>
      <c r="D43" s="6"/>
      <c r="E43" s="6"/>
      <c r="F43" s="6"/>
      <c r="G43" s="6"/>
      <c r="H43" s="6"/>
      <c r="I43" s="6"/>
      <c r="J43" s="29"/>
      <c r="K43" s="6"/>
      <c r="L43" s="6"/>
    </row>
    <row r="44" spans="1:12" x14ac:dyDescent="0.25">
      <c r="A44" s="6"/>
      <c r="B44" s="44"/>
      <c r="C44" s="6"/>
      <c r="D44" s="6"/>
      <c r="F44" s="6"/>
      <c r="G44" s="6"/>
      <c r="H44" s="6"/>
      <c r="I44" s="6"/>
      <c r="J44" s="29"/>
      <c r="K44" s="6"/>
      <c r="L44" s="6"/>
    </row>
    <row r="45" spans="1:12" x14ac:dyDescent="0.25">
      <c r="A45" s="6"/>
      <c r="B45" s="6"/>
      <c r="C45" s="6"/>
      <c r="D45" s="6"/>
      <c r="E45" s="6"/>
      <c r="F45" s="6"/>
      <c r="G45" s="6"/>
      <c r="H45" s="6"/>
      <c r="I45" s="6"/>
      <c r="J45" s="29"/>
      <c r="K45" s="6"/>
      <c r="L45" s="6"/>
    </row>
    <row r="46" spans="1:12" ht="18.75" x14ac:dyDescent="0.25">
      <c r="A46" s="120" t="s">
        <v>102</v>
      </c>
      <c r="B46" s="120"/>
      <c r="C46" s="120"/>
      <c r="D46" s="120"/>
      <c r="E46" s="120"/>
      <c r="F46" s="120"/>
      <c r="G46" s="120"/>
      <c r="H46" s="120"/>
      <c r="I46" s="6"/>
      <c r="J46" s="29"/>
      <c r="K46" s="6"/>
      <c r="L46" s="6"/>
    </row>
    <row r="47" spans="1:12" x14ac:dyDescent="0.25">
      <c r="A47" s="6"/>
      <c r="B47" s="6"/>
      <c r="C47" s="6"/>
      <c r="D47" s="6"/>
      <c r="E47" s="6"/>
      <c r="F47" s="6"/>
      <c r="G47" s="6"/>
      <c r="H47" s="6"/>
      <c r="I47" s="6"/>
      <c r="J47" s="29"/>
      <c r="K47" s="6"/>
      <c r="L47" s="6"/>
    </row>
    <row r="48" spans="1:12" x14ac:dyDescent="0.25">
      <c r="A48" s="6"/>
      <c r="B48" s="6"/>
      <c r="C48" s="6"/>
      <c r="D48" s="6"/>
      <c r="E48" s="6"/>
      <c r="F48" s="6"/>
      <c r="G48" s="6"/>
      <c r="H48" s="6"/>
      <c r="I48" s="6"/>
      <c r="J48" s="29"/>
      <c r="K48" s="6"/>
      <c r="L48" s="6"/>
    </row>
    <row r="49" spans="1:12" x14ac:dyDescent="0.25">
      <c r="B49" s="6"/>
      <c r="C49" s="48">
        <f>Дано!E14*Дано!E12*Дано!E13</f>
        <v>3648</v>
      </c>
      <c r="E49" s="6"/>
      <c r="F49" s="6"/>
      <c r="G49" s="6"/>
      <c r="H49" s="6"/>
      <c r="I49" s="6"/>
      <c r="J49" s="29"/>
      <c r="K49" s="6"/>
      <c r="L49" s="6"/>
    </row>
    <row r="50" spans="1:12" x14ac:dyDescent="0.25">
      <c r="A50" s="6"/>
      <c r="B50" s="6"/>
      <c r="C50" s="6"/>
      <c r="D50" s="6"/>
      <c r="E50" s="6"/>
      <c r="F50" s="6"/>
      <c r="G50" s="6"/>
      <c r="H50" s="6"/>
      <c r="I50" s="6"/>
      <c r="J50" s="29"/>
      <c r="K50" s="6"/>
      <c r="L50" s="6"/>
    </row>
    <row r="51" spans="1:12" x14ac:dyDescent="0.25">
      <c r="B51" s="46">
        <f>IF(Дано!E20*Дано!E21/100-INT(Дано!E20*Дано!E21/100)=0,Дано!E20*Дано!E21/100,1-(Дано!E20*Дано!E21/100-INT(Дано!E20*Дано!E21/100))+Дано!E20*Дано!E21/100)</f>
        <v>329</v>
      </c>
      <c r="C51" s="6" t="s">
        <v>103</v>
      </c>
      <c r="F51" s="45">
        <f>IF(B51*Дано!E23/100=INT(B51*Дано!E23/100),B51*Дано!E23/100,1-(B51*Дано!E23/100-INT(B51*Дано!E23/100))+B51*Дано!E23/100)</f>
        <v>122</v>
      </c>
      <c r="G51" s="44" t="s">
        <v>103</v>
      </c>
      <c r="H51" s="6"/>
      <c r="I51" s="6"/>
      <c r="J51" s="29"/>
      <c r="K51" s="6"/>
      <c r="L51" s="6"/>
    </row>
    <row r="52" spans="1:12" x14ac:dyDescent="0.25">
      <c r="A52" s="6"/>
      <c r="B52" s="6"/>
      <c r="C52" s="6"/>
      <c r="D52" s="6"/>
      <c r="E52" s="6"/>
      <c r="F52" s="6"/>
      <c r="G52" s="6"/>
      <c r="H52" s="6"/>
      <c r="I52" s="6"/>
      <c r="J52" s="29"/>
      <c r="K52" s="6"/>
      <c r="L52" s="6"/>
    </row>
    <row r="54" spans="1:12" x14ac:dyDescent="0.25">
      <c r="C54" s="49">
        <f>B51*Дано!D40/1000</f>
        <v>8.2249999999999996</v>
      </c>
    </row>
    <row r="57" spans="1:12" x14ac:dyDescent="0.25">
      <c r="C57" s="49">
        <f>C54*Дано!E12</f>
        <v>24.674999999999997</v>
      </c>
    </row>
    <row r="60" spans="1:12" x14ac:dyDescent="0.25">
      <c r="C60" s="49">
        <f>C57/24</f>
        <v>1.028125</v>
      </c>
    </row>
    <row r="63" spans="1:12" x14ac:dyDescent="0.25">
      <c r="C63" s="48">
        <f>IF(F51/Дано!D44=INT(F51/Дано!D44),F51/Дано!D44,1-(F51/Дано!D44-INT(F51/Дано!D44))+F51/Дано!D44)</f>
        <v>9</v>
      </c>
    </row>
    <row r="66" spans="1:10" x14ac:dyDescent="0.25">
      <c r="B66" s="49">
        <f>C63*Дано!D49/1000*Дано!D53/60</f>
        <v>3.375</v>
      </c>
    </row>
    <row r="69" spans="1:10" s="47" customFormat="1" x14ac:dyDescent="0.25">
      <c r="A69"/>
      <c r="C69" s="49">
        <f>B66*Дано!E12</f>
        <v>10.125</v>
      </c>
      <c r="D69"/>
      <c r="J69" s="49"/>
    </row>
    <row r="70" spans="1:10" s="47" customFormat="1" x14ac:dyDescent="0.25">
      <c r="J70" s="49"/>
    </row>
    <row r="74" spans="1:10" x14ac:dyDescent="0.25">
      <c r="B74" s="49">
        <f>IF(Дано!E20*Дано!E22/100=INT(Дано!E20*Дано!E22/100),Дано!E20*Дано!E22/100,1-(Дано!E20*Дано!E22/100-INT(Дано!E20*Дано!E22/100))+Дано!E20*Дано!E22/100)</f>
        <v>21</v>
      </c>
      <c r="C74" t="s">
        <v>103</v>
      </c>
      <c r="F74" s="49">
        <f>IF(B74*Дано!E24/100=INT(B74*Дано!E24/100),B74*Дано!E24/100,1-(B74*Дано!E24/100-INT(B74*Дано!E24/100))+B74*Дано!E24/100)</f>
        <v>21</v>
      </c>
      <c r="G74" t="s">
        <v>103</v>
      </c>
      <c r="H74" s="49"/>
    </row>
    <row r="77" spans="1:10" x14ac:dyDescent="0.25">
      <c r="C77" s="49">
        <f>B74*Дано!D59/1000</f>
        <v>0.94499999999999995</v>
      </c>
    </row>
    <row r="80" spans="1:10" x14ac:dyDescent="0.25">
      <c r="C80" s="49">
        <f>C77*Дано!E12</f>
        <v>2.835</v>
      </c>
    </row>
    <row r="83" spans="2:4" x14ac:dyDescent="0.25">
      <c r="C83" s="49">
        <f>C80/24</f>
        <v>0.11812499999999999</v>
      </c>
    </row>
    <row r="86" spans="2:4" x14ac:dyDescent="0.25">
      <c r="C86" s="49">
        <f>IF(F74/Дано!D63=INT(F74/Дано!D63),F74/Дано!D63,1-(F74/Дано!D63-INT(F74/Дано!D63))+F74/Дано!D63)</f>
        <v>3</v>
      </c>
      <c r="D86" t="s">
        <v>117</v>
      </c>
    </row>
    <row r="89" spans="2:4" x14ac:dyDescent="0.25">
      <c r="B89" s="49">
        <f>C86*Дано!D68/1000*Дано!D72/60</f>
        <v>1.125</v>
      </c>
    </row>
    <row r="92" spans="2:4" x14ac:dyDescent="0.25">
      <c r="C92" s="49">
        <f>B89*Дано!E12</f>
        <v>3.375</v>
      </c>
    </row>
    <row r="95" spans="2:4" x14ac:dyDescent="0.25">
      <c r="B95" s="49">
        <f>C92+C69</f>
        <v>13.5</v>
      </c>
    </row>
    <row r="98" spans="2:2" x14ac:dyDescent="0.25">
      <c r="B98" s="49">
        <f>B95/Дано!E12</f>
        <v>4.5</v>
      </c>
    </row>
  </sheetData>
  <sheetProtection algorithmName="SHA-512" hashValue="sT8/Xi/5jmXvUyKjREXrlJBy6XrRrKh0yhF9oD3sPEcHl31B1BD3OeJhoufOcby/09uTUR65KCfTrQlS3l1pUQ==" saltValue="Pn/bKjJV3wKMvUdmXYqr0Q==" spinCount="100000" sheet="1" objects="1" scenarios="1" sort="0" autoFilter="0" pivotTables="0"/>
  <mergeCells count="4">
    <mergeCell ref="A17:I17"/>
    <mergeCell ref="A1:H1"/>
    <mergeCell ref="A38:G38"/>
    <mergeCell ref="A46:H4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126" zoomScaleNormal="126" workbookViewId="0">
      <selection activeCell="E7" sqref="E7"/>
    </sheetView>
  </sheetViews>
  <sheetFormatPr defaultColWidth="8.85546875" defaultRowHeight="15" x14ac:dyDescent="0.25"/>
  <cols>
    <col min="1" max="1" width="10.85546875" style="47" customWidth="1"/>
    <col min="2" max="2" width="8.85546875" style="47"/>
    <col min="3" max="3" width="9.140625" style="47" customWidth="1"/>
    <col min="4" max="4" width="10" style="47" customWidth="1"/>
    <col min="5" max="5" width="10.42578125" style="47" customWidth="1"/>
    <col min="6" max="6" width="12.7109375" style="47" customWidth="1"/>
    <col min="7" max="7" width="12.42578125" style="47" customWidth="1"/>
    <col min="8" max="8" width="11.42578125" style="47" customWidth="1"/>
    <col min="9" max="9" width="10.5703125" style="47" customWidth="1"/>
    <col min="10" max="10" width="15.140625" style="47" customWidth="1"/>
    <col min="11" max="16384" width="8.85546875" style="47"/>
  </cols>
  <sheetData>
    <row r="1" spans="1:14" s="50" customFormat="1" ht="27" customHeight="1" x14ac:dyDescent="0.25">
      <c r="A1" s="121" t="s">
        <v>24</v>
      </c>
      <c r="B1" s="80" t="s">
        <v>125</v>
      </c>
      <c r="C1" s="80"/>
      <c r="D1" s="80" t="s">
        <v>27</v>
      </c>
      <c r="E1" s="80"/>
      <c r="F1" s="123" t="s">
        <v>30</v>
      </c>
      <c r="G1" s="80" t="s">
        <v>31</v>
      </c>
      <c r="H1" s="80"/>
      <c r="I1" s="80"/>
      <c r="J1" s="80"/>
      <c r="K1" s="80" t="s">
        <v>36</v>
      </c>
      <c r="L1" s="104"/>
    </row>
    <row r="2" spans="1:14" ht="15.75" thickBot="1" x14ac:dyDescent="0.3">
      <c r="A2" s="122"/>
      <c r="B2" s="68" t="s">
        <v>25</v>
      </c>
      <c r="C2" s="56" t="s">
        <v>37</v>
      </c>
      <c r="D2" s="56" t="s">
        <v>28</v>
      </c>
      <c r="E2" s="56" t="s">
        <v>29</v>
      </c>
      <c r="F2" s="124"/>
      <c r="G2" s="56" t="s">
        <v>32</v>
      </c>
      <c r="H2" s="56" t="s">
        <v>33</v>
      </c>
      <c r="I2" s="68" t="s">
        <v>34</v>
      </c>
      <c r="J2" s="56" t="s">
        <v>35</v>
      </c>
      <c r="K2" s="68" t="s">
        <v>26</v>
      </c>
      <c r="L2" s="69" t="s">
        <v>25</v>
      </c>
    </row>
    <row r="3" spans="1:14" ht="14.45" x14ac:dyDescent="0.3">
      <c r="A3" s="57" t="s">
        <v>0</v>
      </c>
      <c r="B3" s="59"/>
      <c r="C3" s="59">
        <f>Формулы!D7*B3/100</f>
        <v>0</v>
      </c>
      <c r="D3" s="59"/>
      <c r="E3" s="59"/>
      <c r="F3" s="59">
        <f>Формулы!H41</f>
        <v>69.663975546000003</v>
      </c>
      <c r="G3" s="60">
        <f>Формулы!C60</f>
        <v>1.028125</v>
      </c>
      <c r="H3" s="59">
        <f>Формулы!C83</f>
        <v>0.11812499999999999</v>
      </c>
      <c r="I3" s="59"/>
      <c r="J3" s="59">
        <f>Дано!E14</f>
        <v>152</v>
      </c>
      <c r="K3" s="59">
        <f>SUM(C3:J3)</f>
        <v>222.81022554600003</v>
      </c>
      <c r="L3" s="61">
        <f>K3*$L$27/$K$27</f>
        <v>4.1666666666666687</v>
      </c>
      <c r="M3" s="1"/>
      <c r="N3" s="1"/>
    </row>
    <row r="4" spans="1:14" ht="14.45" x14ac:dyDescent="0.3">
      <c r="A4" s="62" t="s">
        <v>1</v>
      </c>
      <c r="B4" s="59"/>
      <c r="C4" s="59">
        <f>Формулы!D7*B4/100</f>
        <v>0</v>
      </c>
      <c r="D4" s="59"/>
      <c r="E4" s="59"/>
      <c r="F4" s="59">
        <f>Формулы!H41</f>
        <v>69.663975546000003</v>
      </c>
      <c r="G4" s="60">
        <f t="shared" ref="G4:G26" si="0">$G$3</f>
        <v>1.028125</v>
      </c>
      <c r="H4" s="59">
        <f t="shared" ref="H4:H26" si="1">$H$3</f>
        <v>0.11812499999999999</v>
      </c>
      <c r="I4" s="59"/>
      <c r="J4" s="59">
        <f t="shared" ref="J4:J26" si="2">$J$3</f>
        <v>152</v>
      </c>
      <c r="K4" s="59">
        <f t="shared" ref="K4:K26" si="3">SUM(C4:J4)</f>
        <v>222.81022554600003</v>
      </c>
      <c r="L4" s="61">
        <f t="shared" ref="L4:L26" si="4">K4*$L$27/$K$27</f>
        <v>4.1666666666666687</v>
      </c>
      <c r="M4" s="1"/>
      <c r="N4" s="1"/>
    </row>
    <row r="5" spans="1:14" ht="14.45" x14ac:dyDescent="0.3">
      <c r="A5" s="62" t="s">
        <v>2</v>
      </c>
      <c r="B5" s="59"/>
      <c r="C5" s="59">
        <f>Формулы!D7*B5/100</f>
        <v>0</v>
      </c>
      <c r="D5" s="59"/>
      <c r="E5" s="59"/>
      <c r="F5" s="59">
        <f>Формулы!H41</f>
        <v>69.663975546000003</v>
      </c>
      <c r="G5" s="60">
        <f t="shared" si="0"/>
        <v>1.028125</v>
      </c>
      <c r="H5" s="59">
        <f t="shared" si="1"/>
        <v>0.11812499999999999</v>
      </c>
      <c r="I5" s="59"/>
      <c r="J5" s="59">
        <f t="shared" si="2"/>
        <v>152</v>
      </c>
      <c r="K5" s="59">
        <f t="shared" si="3"/>
        <v>222.81022554600003</v>
      </c>
      <c r="L5" s="61">
        <f t="shared" si="4"/>
        <v>4.1666666666666687</v>
      </c>
      <c r="M5" s="1"/>
      <c r="N5" s="1"/>
    </row>
    <row r="6" spans="1:14" ht="14.45" x14ac:dyDescent="0.3">
      <c r="A6" s="62" t="s">
        <v>3</v>
      </c>
      <c r="B6" s="59"/>
      <c r="C6" s="59">
        <f>Формулы!D7*B6/100</f>
        <v>0</v>
      </c>
      <c r="D6" s="59"/>
      <c r="E6" s="59"/>
      <c r="F6" s="59">
        <f>Формулы!H41</f>
        <v>69.663975546000003</v>
      </c>
      <c r="G6" s="60">
        <f t="shared" si="0"/>
        <v>1.028125</v>
      </c>
      <c r="H6" s="59">
        <f t="shared" si="1"/>
        <v>0.11812499999999999</v>
      </c>
      <c r="I6" s="59"/>
      <c r="J6" s="59">
        <f t="shared" si="2"/>
        <v>152</v>
      </c>
      <c r="K6" s="59">
        <f t="shared" si="3"/>
        <v>222.81022554600003</v>
      </c>
      <c r="L6" s="61">
        <f t="shared" si="4"/>
        <v>4.1666666666666687</v>
      </c>
      <c r="M6" s="1"/>
      <c r="N6" s="1"/>
    </row>
    <row r="7" spans="1:14" ht="14.45" x14ac:dyDescent="0.3">
      <c r="A7" s="62" t="s">
        <v>4</v>
      </c>
      <c r="B7" s="59"/>
      <c r="C7" s="59">
        <f>Формулы!D7*B7/100</f>
        <v>0</v>
      </c>
      <c r="D7" s="59"/>
      <c r="E7" s="59"/>
      <c r="F7" s="59">
        <f>Формулы!H41</f>
        <v>69.663975546000003</v>
      </c>
      <c r="G7" s="60">
        <f t="shared" si="0"/>
        <v>1.028125</v>
      </c>
      <c r="H7" s="59">
        <f t="shared" si="1"/>
        <v>0.11812499999999999</v>
      </c>
      <c r="I7" s="59"/>
      <c r="J7" s="59">
        <f t="shared" si="2"/>
        <v>152</v>
      </c>
      <c r="K7" s="59">
        <f t="shared" si="3"/>
        <v>222.81022554600003</v>
      </c>
      <c r="L7" s="61">
        <f t="shared" si="4"/>
        <v>4.1666666666666687</v>
      </c>
      <c r="M7" s="1"/>
      <c r="N7" s="1"/>
    </row>
    <row r="8" spans="1:14" ht="14.45" x14ac:dyDescent="0.3">
      <c r="A8" s="62" t="s">
        <v>5</v>
      </c>
      <c r="B8" s="59"/>
      <c r="C8" s="59">
        <f>Формулы!D7*B8/100</f>
        <v>0</v>
      </c>
      <c r="D8" s="59"/>
      <c r="E8" s="59"/>
      <c r="F8" s="59">
        <f>Формулы!H41</f>
        <v>69.663975546000003</v>
      </c>
      <c r="G8" s="60">
        <f t="shared" si="0"/>
        <v>1.028125</v>
      </c>
      <c r="H8" s="59">
        <f t="shared" si="1"/>
        <v>0.11812499999999999</v>
      </c>
      <c r="I8" s="59"/>
      <c r="J8" s="59">
        <f t="shared" si="2"/>
        <v>152</v>
      </c>
      <c r="K8" s="59">
        <f t="shared" si="3"/>
        <v>222.81022554600003</v>
      </c>
      <c r="L8" s="61">
        <f t="shared" si="4"/>
        <v>4.1666666666666687</v>
      </c>
      <c r="M8" s="1"/>
      <c r="N8" s="1"/>
    </row>
    <row r="9" spans="1:14" ht="14.45" x14ac:dyDescent="0.3">
      <c r="A9" s="62" t="s">
        <v>6</v>
      </c>
      <c r="B9" s="59"/>
      <c r="C9" s="59">
        <f>Формулы!D7*B9/100</f>
        <v>0</v>
      </c>
      <c r="D9" s="59"/>
      <c r="E9" s="59"/>
      <c r="F9" s="59">
        <f>Формулы!H41</f>
        <v>69.663975546000003</v>
      </c>
      <c r="G9" s="60">
        <f t="shared" si="0"/>
        <v>1.028125</v>
      </c>
      <c r="H9" s="59">
        <f t="shared" si="1"/>
        <v>0.11812499999999999</v>
      </c>
      <c r="I9" s="59"/>
      <c r="J9" s="59">
        <f t="shared" si="2"/>
        <v>152</v>
      </c>
      <c r="K9" s="59">
        <f t="shared" si="3"/>
        <v>222.81022554600003</v>
      </c>
      <c r="L9" s="61">
        <f t="shared" si="4"/>
        <v>4.1666666666666687</v>
      </c>
      <c r="M9" s="1"/>
      <c r="N9" s="1"/>
    </row>
    <row r="10" spans="1:14" ht="14.45" x14ac:dyDescent="0.3">
      <c r="A10" s="62" t="s">
        <v>7</v>
      </c>
      <c r="B10" s="59"/>
      <c r="C10" s="59">
        <f>Формулы!D7*B10/100</f>
        <v>0</v>
      </c>
      <c r="D10" s="59"/>
      <c r="E10" s="59"/>
      <c r="F10" s="59">
        <f>Формулы!H41</f>
        <v>69.663975546000003</v>
      </c>
      <c r="G10" s="60">
        <f t="shared" si="0"/>
        <v>1.028125</v>
      </c>
      <c r="H10" s="59">
        <f t="shared" si="1"/>
        <v>0.11812499999999999</v>
      </c>
      <c r="I10" s="59"/>
      <c r="J10" s="59">
        <f t="shared" si="2"/>
        <v>152</v>
      </c>
      <c r="K10" s="59">
        <f t="shared" si="3"/>
        <v>222.81022554600003</v>
      </c>
      <c r="L10" s="61">
        <f t="shared" si="4"/>
        <v>4.1666666666666687</v>
      </c>
      <c r="M10" s="1"/>
      <c r="N10" s="1"/>
    </row>
    <row r="11" spans="1:14" ht="14.45" x14ac:dyDescent="0.3">
      <c r="A11" s="62" t="s">
        <v>8</v>
      </c>
      <c r="B11" s="59"/>
      <c r="C11" s="59">
        <f>Формулы!D7*B11/100</f>
        <v>0</v>
      </c>
      <c r="D11" s="59"/>
      <c r="E11" s="59"/>
      <c r="F11" s="59">
        <f>Формулы!H41</f>
        <v>69.663975546000003</v>
      </c>
      <c r="G11" s="60">
        <f t="shared" si="0"/>
        <v>1.028125</v>
      </c>
      <c r="H11" s="59">
        <f t="shared" si="1"/>
        <v>0.11812499999999999</v>
      </c>
      <c r="I11" s="59"/>
      <c r="J11" s="59">
        <f t="shared" si="2"/>
        <v>152</v>
      </c>
      <c r="K11" s="59">
        <f t="shared" si="3"/>
        <v>222.81022554600003</v>
      </c>
      <c r="L11" s="61">
        <f t="shared" si="4"/>
        <v>4.1666666666666687</v>
      </c>
      <c r="M11" s="1"/>
      <c r="N11" s="1"/>
    </row>
    <row r="12" spans="1:14" ht="14.45" x14ac:dyDescent="0.3">
      <c r="A12" s="62" t="s">
        <v>9</v>
      </c>
      <c r="B12" s="59"/>
      <c r="C12" s="59">
        <f>Формулы!D7*B12/100</f>
        <v>0</v>
      </c>
      <c r="D12" s="59"/>
      <c r="E12" s="59"/>
      <c r="F12" s="59">
        <f>Формулы!H41</f>
        <v>69.663975546000003</v>
      </c>
      <c r="G12" s="60">
        <f t="shared" si="0"/>
        <v>1.028125</v>
      </c>
      <c r="H12" s="59">
        <f t="shared" si="1"/>
        <v>0.11812499999999999</v>
      </c>
      <c r="I12" s="59"/>
      <c r="J12" s="59">
        <f t="shared" si="2"/>
        <v>152</v>
      </c>
      <c r="K12" s="59">
        <f t="shared" si="3"/>
        <v>222.81022554600003</v>
      </c>
      <c r="L12" s="61">
        <f>K12*$L$27/$K$27</f>
        <v>4.1666666666666687</v>
      </c>
      <c r="M12" s="1"/>
      <c r="N12" s="1"/>
    </row>
    <row r="13" spans="1:14" ht="14.45" x14ac:dyDescent="0.3">
      <c r="A13" s="62" t="s">
        <v>10</v>
      </c>
      <c r="B13" s="59"/>
      <c r="C13" s="59">
        <f>Формулы!D7*B13/100</f>
        <v>0</v>
      </c>
      <c r="D13" s="59"/>
      <c r="E13" s="59"/>
      <c r="F13" s="59">
        <f>Формулы!H41</f>
        <v>69.663975546000003</v>
      </c>
      <c r="G13" s="60">
        <f t="shared" si="0"/>
        <v>1.028125</v>
      </c>
      <c r="H13" s="59">
        <f t="shared" si="1"/>
        <v>0.11812499999999999</v>
      </c>
      <c r="I13" s="59"/>
      <c r="J13" s="59">
        <f t="shared" si="2"/>
        <v>152</v>
      </c>
      <c r="K13" s="59">
        <f t="shared" si="3"/>
        <v>222.81022554600003</v>
      </c>
      <c r="L13" s="61">
        <f t="shared" si="4"/>
        <v>4.1666666666666687</v>
      </c>
      <c r="M13" s="1"/>
      <c r="N13" s="1"/>
    </row>
    <row r="14" spans="1:14" ht="14.45" x14ac:dyDescent="0.3">
      <c r="A14" s="62" t="s">
        <v>11</v>
      </c>
      <c r="B14" s="59"/>
      <c r="C14" s="59">
        <f>Формулы!D7*B14/100</f>
        <v>0</v>
      </c>
      <c r="D14" s="59"/>
      <c r="E14" s="59"/>
      <c r="F14" s="59">
        <f>Формулы!H41</f>
        <v>69.663975546000003</v>
      </c>
      <c r="G14" s="60">
        <f t="shared" si="0"/>
        <v>1.028125</v>
      </c>
      <c r="H14" s="59">
        <f t="shared" si="1"/>
        <v>0.11812499999999999</v>
      </c>
      <c r="I14" s="59"/>
      <c r="J14" s="59">
        <f t="shared" si="2"/>
        <v>152</v>
      </c>
      <c r="K14" s="59">
        <f t="shared" si="3"/>
        <v>222.81022554600003</v>
      </c>
      <c r="L14" s="61">
        <f t="shared" si="4"/>
        <v>4.1666666666666687</v>
      </c>
      <c r="M14" s="1"/>
      <c r="N14" s="1"/>
    </row>
    <row r="15" spans="1:14" ht="14.45" x14ac:dyDescent="0.3">
      <c r="A15" s="62" t="s">
        <v>12</v>
      </c>
      <c r="B15" s="59"/>
      <c r="C15" s="59">
        <f>Формулы!D7*B15/100</f>
        <v>0</v>
      </c>
      <c r="D15" s="59"/>
      <c r="E15" s="59"/>
      <c r="F15" s="59">
        <f>Формулы!H41</f>
        <v>69.663975546000003</v>
      </c>
      <c r="G15" s="60">
        <f t="shared" si="0"/>
        <v>1.028125</v>
      </c>
      <c r="H15" s="59">
        <f t="shared" si="1"/>
        <v>0.11812499999999999</v>
      </c>
      <c r="I15" s="59"/>
      <c r="J15" s="59">
        <f t="shared" si="2"/>
        <v>152</v>
      </c>
      <c r="K15" s="59">
        <f t="shared" si="3"/>
        <v>222.81022554600003</v>
      </c>
      <c r="L15" s="61">
        <f t="shared" si="4"/>
        <v>4.1666666666666687</v>
      </c>
      <c r="M15" s="1"/>
      <c r="N15" s="1"/>
    </row>
    <row r="16" spans="1:14" ht="14.45" x14ac:dyDescent="0.3">
      <c r="A16" s="62" t="s">
        <v>13</v>
      </c>
      <c r="B16" s="59"/>
      <c r="C16" s="59">
        <f>Формулы!D7*B16/100</f>
        <v>0</v>
      </c>
      <c r="D16" s="59"/>
      <c r="E16" s="59"/>
      <c r="F16" s="59">
        <f>Формулы!H41</f>
        <v>69.663975546000003</v>
      </c>
      <c r="G16" s="60">
        <f t="shared" si="0"/>
        <v>1.028125</v>
      </c>
      <c r="H16" s="59">
        <f t="shared" si="1"/>
        <v>0.11812499999999999</v>
      </c>
      <c r="I16" s="59"/>
      <c r="J16" s="59">
        <f t="shared" si="2"/>
        <v>152</v>
      </c>
      <c r="K16" s="59">
        <f t="shared" si="3"/>
        <v>222.81022554600003</v>
      </c>
      <c r="L16" s="61">
        <f>K16*$L$27/$K$27</f>
        <v>4.1666666666666687</v>
      </c>
      <c r="M16" s="1"/>
      <c r="N16" s="1"/>
    </row>
    <row r="17" spans="1:14" ht="14.45" x14ac:dyDescent="0.3">
      <c r="A17" s="62" t="s">
        <v>14</v>
      </c>
      <c r="B17" s="59"/>
      <c r="C17" s="59">
        <f>Формулы!D7*B17/100</f>
        <v>0</v>
      </c>
      <c r="D17" s="59"/>
      <c r="E17" s="59"/>
      <c r="F17" s="59">
        <f>Формулы!H41</f>
        <v>69.663975546000003</v>
      </c>
      <c r="G17" s="60">
        <f t="shared" si="0"/>
        <v>1.028125</v>
      </c>
      <c r="H17" s="59">
        <f t="shared" si="1"/>
        <v>0.11812499999999999</v>
      </c>
      <c r="I17" s="59"/>
      <c r="J17" s="59">
        <f t="shared" si="2"/>
        <v>152</v>
      </c>
      <c r="K17" s="59">
        <f t="shared" si="3"/>
        <v>222.81022554600003</v>
      </c>
      <c r="L17" s="61">
        <f t="shared" si="4"/>
        <v>4.1666666666666687</v>
      </c>
      <c r="M17" s="1"/>
      <c r="N17" s="1"/>
    </row>
    <row r="18" spans="1:14" ht="14.45" x14ac:dyDescent="0.3">
      <c r="A18" s="62" t="s">
        <v>15</v>
      </c>
      <c r="B18" s="59"/>
      <c r="C18" s="59">
        <f>Формулы!D7*B18/100</f>
        <v>0</v>
      </c>
      <c r="D18" s="59"/>
      <c r="E18" s="59"/>
      <c r="F18" s="59">
        <f>Формулы!H41</f>
        <v>69.663975546000003</v>
      </c>
      <c r="G18" s="60">
        <f t="shared" si="0"/>
        <v>1.028125</v>
      </c>
      <c r="H18" s="59">
        <f t="shared" si="1"/>
        <v>0.11812499999999999</v>
      </c>
      <c r="I18" s="59"/>
      <c r="J18" s="59">
        <f t="shared" si="2"/>
        <v>152</v>
      </c>
      <c r="K18" s="59">
        <f t="shared" si="3"/>
        <v>222.81022554600003</v>
      </c>
      <c r="L18" s="61">
        <f t="shared" si="4"/>
        <v>4.1666666666666687</v>
      </c>
      <c r="M18" s="1"/>
      <c r="N18" s="1"/>
    </row>
    <row r="19" spans="1:14" ht="14.45" x14ac:dyDescent="0.3">
      <c r="A19" s="62" t="s">
        <v>16</v>
      </c>
      <c r="B19" s="59"/>
      <c r="C19" s="59">
        <f>Формулы!D7*B19/100</f>
        <v>0</v>
      </c>
      <c r="D19" s="59"/>
      <c r="E19" s="59"/>
      <c r="F19" s="59">
        <f>Формулы!H41</f>
        <v>69.663975546000003</v>
      </c>
      <c r="G19" s="60">
        <f t="shared" si="0"/>
        <v>1.028125</v>
      </c>
      <c r="H19" s="59">
        <f t="shared" si="1"/>
        <v>0.11812499999999999</v>
      </c>
      <c r="I19" s="59"/>
      <c r="J19" s="59">
        <f t="shared" si="2"/>
        <v>152</v>
      </c>
      <c r="K19" s="59">
        <f t="shared" si="3"/>
        <v>222.81022554600003</v>
      </c>
      <c r="L19" s="61">
        <f t="shared" si="4"/>
        <v>4.1666666666666687</v>
      </c>
      <c r="M19" s="1"/>
      <c r="N19" s="1"/>
    </row>
    <row r="20" spans="1:14" ht="14.45" x14ac:dyDescent="0.3">
      <c r="A20" s="62" t="s">
        <v>17</v>
      </c>
      <c r="B20" s="59"/>
      <c r="C20" s="59">
        <f>Формулы!D7*B20/100</f>
        <v>0</v>
      </c>
      <c r="D20" s="59"/>
      <c r="E20" s="59"/>
      <c r="F20" s="59">
        <f>Формулы!H41</f>
        <v>69.663975546000003</v>
      </c>
      <c r="G20" s="60">
        <f t="shared" si="0"/>
        <v>1.028125</v>
      </c>
      <c r="H20" s="59">
        <f t="shared" si="1"/>
        <v>0.11812499999999999</v>
      </c>
      <c r="I20" s="59"/>
      <c r="J20" s="59">
        <f t="shared" si="2"/>
        <v>152</v>
      </c>
      <c r="K20" s="59">
        <f t="shared" si="3"/>
        <v>222.81022554600003</v>
      </c>
      <c r="L20" s="61">
        <f t="shared" si="4"/>
        <v>4.1666666666666687</v>
      </c>
      <c r="M20" s="1"/>
      <c r="N20" s="1"/>
    </row>
    <row r="21" spans="1:14" ht="14.45" x14ac:dyDescent="0.3">
      <c r="A21" s="62" t="s">
        <v>18</v>
      </c>
      <c r="B21" s="59"/>
      <c r="C21" s="59">
        <f>Формулы!D7*B21/100</f>
        <v>0</v>
      </c>
      <c r="D21" s="59"/>
      <c r="E21" s="59"/>
      <c r="F21" s="59">
        <f>Формулы!H41</f>
        <v>69.663975546000003</v>
      </c>
      <c r="G21" s="60">
        <f t="shared" si="0"/>
        <v>1.028125</v>
      </c>
      <c r="H21" s="59">
        <f t="shared" si="1"/>
        <v>0.11812499999999999</v>
      </c>
      <c r="I21" s="59"/>
      <c r="J21" s="59">
        <f t="shared" si="2"/>
        <v>152</v>
      </c>
      <c r="K21" s="59">
        <f t="shared" si="3"/>
        <v>222.81022554600003</v>
      </c>
      <c r="L21" s="61">
        <f t="shared" si="4"/>
        <v>4.1666666666666687</v>
      </c>
      <c r="M21" s="1"/>
      <c r="N21" s="1"/>
    </row>
    <row r="22" spans="1:14" x14ac:dyDescent="0.25">
      <c r="A22" s="62" t="s">
        <v>19</v>
      </c>
      <c r="B22" s="59"/>
      <c r="C22" s="59">
        <f>Формулы!D7*B22/100</f>
        <v>0</v>
      </c>
      <c r="D22" s="59"/>
      <c r="E22" s="59"/>
      <c r="F22" s="59">
        <f>Формулы!H41</f>
        <v>69.663975546000003</v>
      </c>
      <c r="G22" s="60">
        <f t="shared" si="0"/>
        <v>1.028125</v>
      </c>
      <c r="H22" s="59">
        <f t="shared" si="1"/>
        <v>0.11812499999999999</v>
      </c>
      <c r="I22" s="59"/>
      <c r="J22" s="59">
        <f t="shared" si="2"/>
        <v>152</v>
      </c>
      <c r="K22" s="59">
        <f t="shared" si="3"/>
        <v>222.81022554600003</v>
      </c>
      <c r="L22" s="61">
        <f t="shared" si="4"/>
        <v>4.1666666666666687</v>
      </c>
      <c r="M22" s="1"/>
      <c r="N22" s="1"/>
    </row>
    <row r="23" spans="1:14" x14ac:dyDescent="0.25">
      <c r="A23" s="62" t="s">
        <v>20</v>
      </c>
      <c r="B23" s="59"/>
      <c r="C23" s="59">
        <f>Формулы!D7*B23/100</f>
        <v>0</v>
      </c>
      <c r="D23" s="59"/>
      <c r="E23" s="59"/>
      <c r="F23" s="59">
        <f>Формулы!H41</f>
        <v>69.663975546000003</v>
      </c>
      <c r="G23" s="60">
        <f t="shared" si="0"/>
        <v>1.028125</v>
      </c>
      <c r="H23" s="59">
        <f t="shared" si="1"/>
        <v>0.11812499999999999</v>
      </c>
      <c r="I23" s="59"/>
      <c r="J23" s="59">
        <f t="shared" si="2"/>
        <v>152</v>
      </c>
      <c r="K23" s="59">
        <f t="shared" si="3"/>
        <v>222.81022554600003</v>
      </c>
      <c r="L23" s="61">
        <f t="shared" si="4"/>
        <v>4.1666666666666687</v>
      </c>
      <c r="M23" s="1"/>
      <c r="N23" s="1"/>
    </row>
    <row r="24" spans="1:14" x14ac:dyDescent="0.25">
      <c r="A24" s="62" t="s">
        <v>21</v>
      </c>
      <c r="B24" s="59"/>
      <c r="C24" s="59">
        <f>Формулы!D7*B24/100</f>
        <v>0</v>
      </c>
      <c r="D24" s="59"/>
      <c r="E24" s="59"/>
      <c r="F24" s="59">
        <f>Формулы!H41</f>
        <v>69.663975546000003</v>
      </c>
      <c r="G24" s="60">
        <f t="shared" si="0"/>
        <v>1.028125</v>
      </c>
      <c r="H24" s="59">
        <f t="shared" si="1"/>
        <v>0.11812499999999999</v>
      </c>
      <c r="I24" s="59"/>
      <c r="J24" s="59">
        <f t="shared" si="2"/>
        <v>152</v>
      </c>
      <c r="K24" s="59">
        <f t="shared" si="3"/>
        <v>222.81022554600003</v>
      </c>
      <c r="L24" s="61">
        <f t="shared" si="4"/>
        <v>4.1666666666666687</v>
      </c>
      <c r="M24" s="1"/>
      <c r="N24" s="1"/>
    </row>
    <row r="25" spans="1:14" x14ac:dyDescent="0.25">
      <c r="A25" s="62" t="s">
        <v>22</v>
      </c>
      <c r="B25" s="59"/>
      <c r="C25" s="59">
        <f>Формулы!D7*B25/100</f>
        <v>0</v>
      </c>
      <c r="D25" s="59"/>
      <c r="E25" s="59"/>
      <c r="F25" s="59">
        <f>Формулы!H41</f>
        <v>69.663975546000003</v>
      </c>
      <c r="G25" s="60">
        <f t="shared" si="0"/>
        <v>1.028125</v>
      </c>
      <c r="H25" s="59">
        <f t="shared" si="1"/>
        <v>0.11812499999999999</v>
      </c>
      <c r="I25" s="59"/>
      <c r="J25" s="59">
        <f t="shared" si="2"/>
        <v>152</v>
      </c>
      <c r="K25" s="59">
        <f t="shared" si="3"/>
        <v>222.81022554600003</v>
      </c>
      <c r="L25" s="61">
        <f>K25*$L$27/$K$27</f>
        <v>4.1666666666666687</v>
      </c>
      <c r="M25" s="1"/>
      <c r="N25" s="1"/>
    </row>
    <row r="26" spans="1:14" x14ac:dyDescent="0.25">
      <c r="A26" s="62" t="s">
        <v>23</v>
      </c>
      <c r="B26" s="59"/>
      <c r="C26" s="59">
        <f>Формулы!D7*B26/100</f>
        <v>0</v>
      </c>
      <c r="D26" s="59"/>
      <c r="E26" s="59"/>
      <c r="F26" s="59">
        <f>Формулы!H41</f>
        <v>69.663975546000003</v>
      </c>
      <c r="G26" s="60">
        <f t="shared" si="0"/>
        <v>1.028125</v>
      </c>
      <c r="H26" s="59">
        <f t="shared" si="1"/>
        <v>0.11812499999999999</v>
      </c>
      <c r="I26" s="59"/>
      <c r="J26" s="59">
        <f t="shared" si="2"/>
        <v>152</v>
      </c>
      <c r="K26" s="59">
        <f t="shared" si="3"/>
        <v>222.81022554600003</v>
      </c>
      <c r="L26" s="61">
        <f t="shared" si="4"/>
        <v>4.1666666666666687</v>
      </c>
      <c r="M26" s="1"/>
      <c r="N26" s="1"/>
    </row>
    <row r="27" spans="1:14" ht="15.75" thickBot="1" x14ac:dyDescent="0.3">
      <c r="A27" s="55"/>
      <c r="B27" s="63">
        <f t="shared" ref="B27:J27" si="5">SUM(B3:B26)</f>
        <v>0</v>
      </c>
      <c r="C27" s="63">
        <f t="shared" si="5"/>
        <v>0</v>
      </c>
      <c r="D27" s="63">
        <f t="shared" si="5"/>
        <v>0</v>
      </c>
      <c r="E27" s="63">
        <f t="shared" si="5"/>
        <v>0</v>
      </c>
      <c r="F27" s="63">
        <f t="shared" si="5"/>
        <v>1671.9354131040004</v>
      </c>
      <c r="G27" s="63">
        <f t="shared" si="5"/>
        <v>24.67499999999999</v>
      </c>
      <c r="H27" s="63">
        <f t="shared" si="5"/>
        <v>2.8350000000000004</v>
      </c>
      <c r="I27" s="63">
        <f t="shared" si="5"/>
        <v>0</v>
      </c>
      <c r="J27" s="63">
        <f t="shared" si="5"/>
        <v>3648</v>
      </c>
      <c r="K27" s="63">
        <f>SUM(K3:K26)</f>
        <v>5347.4454131039984</v>
      </c>
      <c r="L27" s="17">
        <v>100</v>
      </c>
    </row>
  </sheetData>
  <mergeCells count="6">
    <mergeCell ref="K1:L1"/>
    <mergeCell ref="A1:A2"/>
    <mergeCell ref="B1:C1"/>
    <mergeCell ref="D1:E1"/>
    <mergeCell ref="F1:F2"/>
    <mergeCell ref="G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ридми!!!</vt:lpstr>
      <vt:lpstr>Дано</vt:lpstr>
      <vt:lpstr>Площади</vt:lpstr>
      <vt:lpstr>Формулы</vt:lpstr>
      <vt:lpstr>табл водопотребления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AllForMGSU.ru</dc:creator>
  <cp:lastModifiedBy>Oleg</cp:lastModifiedBy>
  <cp:lastPrinted>2014-02-14T20:50:38Z</cp:lastPrinted>
  <dcterms:created xsi:type="dcterms:W3CDTF">2013-09-30T19:37:03Z</dcterms:created>
  <dcterms:modified xsi:type="dcterms:W3CDTF">2014-09-20T12:36:13Z</dcterms:modified>
</cp:coreProperties>
</file>